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C:\Práce\01 EDIFICE\2003_10_ČNB\04 Ekonomika\4.2 Rozpocty\TECHO nabídka final\"/>
    </mc:Choice>
  </mc:AlternateContent>
  <xr:revisionPtr revIDLastSave="0" documentId="13_ncr:1_{E82F378C-B0FA-40B2-BA93-7F4F56B9D19B}" xr6:coauthVersionLast="45" xr6:coauthVersionMax="45" xr10:uidLastSave="{00000000-0000-0000-0000-000000000000}"/>
  <bookViews>
    <workbookView xWindow="-120" yWindow="-120" windowWidth="29040" windowHeight="15990" tabRatio="928" xr2:uid="{00000000-000D-0000-FFFF-FFFF00000000}"/>
  </bookViews>
  <sheets>
    <sheet name="Rekapitulace SGL" sheetId="1" r:id="rId1"/>
    <sheet name="EXPOZIČNÍ PANELY A VITRÍNY" sheetId="2" r:id="rId2"/>
    <sheet name="TYPIZOVANÝ NÁBYTEK" sheetId="3" r:id="rId3"/>
    <sheet name="ATYPICKÝ NÁBYTEK A KONSTRUKCE" sheetId="4" r:id="rId4"/>
    <sheet name="INTERAKTIVNÍ PRVKY" sheetId="5" r:id="rId5"/>
    <sheet name="VÝTVARNÉ INSTALACE" sheetId="6" r:id="rId6"/>
    <sheet name="GRAFIKA" sheetId="9" r:id="rId7"/>
    <sheet name="PŘÍPRAVNÉ A PROJEKČNÍ PRÁCE" sheetId="10" r:id="rId8"/>
    <sheet name="Osvětlení" sheetId="17" r:id="rId9"/>
    <sheet name="AV HW" sheetId="22" r:id="rId10"/>
    <sheet name="AV OBSAHY" sheetId="21" r:id="rId11"/>
    <sheet name="AV OSTATNI PRACE" sheetId="20" r:id="rId12"/>
    <sheet name="VV ŘS1 " sheetId="19" r:id="rId13"/>
    <sheet name="VV ŘS2 " sheetId="18" r:id="rId14"/>
  </sheets>
  <externalReferences>
    <externalReference r:id="rId15"/>
    <externalReference r:id="rId16"/>
    <externalReference r:id="rId17"/>
  </externalReferences>
  <definedNames>
    <definedName name="_xlnm._FilterDatabase" localSheetId="9" hidden="1">'AV HW'!$A$2:$N$270</definedName>
    <definedName name="_xlnm._FilterDatabase" localSheetId="11" hidden="1">'AV OSTATNI PRACE'!$A$2:$D$25</definedName>
    <definedName name="Excel_BuiltIn_Print_Area">NA()</definedName>
    <definedName name="Excel_BuiltIn_Print_Area_1" localSheetId="9">NA()</definedName>
    <definedName name="Excel_BuiltIn_Print_Area_1" localSheetId="10">NA()</definedName>
    <definedName name="Excel_BuiltIn_Print_Area_1" localSheetId="11">NA()</definedName>
    <definedName name="Excel_BuiltIn_Print_Area_1" localSheetId="12">NA()</definedName>
    <definedName name="Excel_BuiltIn_Print_Area_1" localSheetId="13">NA()</definedName>
    <definedName name="Excel_BuiltIn_Print_Area_1">#REF!</definedName>
    <definedName name="Excel_BuiltIn_Print_Area_1_1" localSheetId="9">NA()</definedName>
    <definedName name="Excel_BuiltIn_Print_Area_1_1" localSheetId="10">NA()</definedName>
    <definedName name="Excel_BuiltIn_Print_Area_1_1" localSheetId="11">NA()</definedName>
    <definedName name="Excel_BuiltIn_Print_Area_1_1" localSheetId="12">NA()</definedName>
    <definedName name="Excel_BuiltIn_Print_Area_1_1" localSheetId="13">NA()</definedName>
    <definedName name="Excel_BuiltIn_Print_Area_1_1">'ATYPICKÝ NÁBYTEK A KONSTRUKCE'!$B$1:$L$49</definedName>
    <definedName name="Excel_BuiltIn_Print_Area_1_1_1" localSheetId="9">NA()</definedName>
    <definedName name="Excel_BuiltIn_Print_Area_1_1_1" localSheetId="10">NA()</definedName>
    <definedName name="Excel_BuiltIn_Print_Area_1_1_1" localSheetId="11">NA()</definedName>
    <definedName name="Excel_BuiltIn_Print_Area_1_1_1" localSheetId="12">NA()</definedName>
    <definedName name="Excel_BuiltIn_Print_Area_1_1_1" localSheetId="13">NA()</definedName>
    <definedName name="Excel_BuiltIn_Print_Area_1_1_1">#REF!</definedName>
    <definedName name="Excel_BuiltIn_Print_Area_1_1_2" localSheetId="9">'[1]VV ŘS2'!#REF!</definedName>
    <definedName name="Excel_BuiltIn_Print_Area_1_1_2" localSheetId="10">'[2]VV ŘS2'!#REF!</definedName>
    <definedName name="Excel_BuiltIn_Print_Area_1_1_2" localSheetId="11">'[1]VV ŘS2'!#REF!</definedName>
    <definedName name="Excel_BuiltIn_Print_Area_1_1_2" localSheetId="12">'VV ŘS1 '!$B$1:$K$43</definedName>
    <definedName name="Excel_BuiltIn_Print_Area_1_1_2" localSheetId="13">'VV ŘS2 '!#REF!</definedName>
    <definedName name="Excel_BuiltIn_Print_Area_1_1_2">#REF!</definedName>
    <definedName name="Excel_BuiltIn_Print_Area_1_1_3" localSheetId="9">NA()</definedName>
    <definedName name="Excel_BuiltIn_Print_Area_1_1_3" localSheetId="10">NA()</definedName>
    <definedName name="Excel_BuiltIn_Print_Area_1_1_3" localSheetId="11">NA()</definedName>
    <definedName name="Excel_BuiltIn_Print_Area_1_1_3" localSheetId="12">NA()</definedName>
    <definedName name="Excel_BuiltIn_Print_Area_1_1_3" localSheetId="13">NA()</definedName>
    <definedName name="Excel_BuiltIn_Print_Area_1_1_3">'EXPOZIČNÍ PANELY A VITRÍNY'!$B$1:$L$293</definedName>
    <definedName name="Excel_BuiltIn_Print_Area_1_1_4" localSheetId="9">NA()</definedName>
    <definedName name="Excel_BuiltIn_Print_Area_1_1_4" localSheetId="10">NA()</definedName>
    <definedName name="Excel_BuiltIn_Print_Area_1_1_4" localSheetId="11">NA()</definedName>
    <definedName name="Excel_BuiltIn_Print_Area_1_1_4" localSheetId="12">NA()</definedName>
    <definedName name="Excel_BuiltIn_Print_Area_1_1_4" localSheetId="13">NA()</definedName>
    <definedName name="Excel_BuiltIn_Print_Area_1_1_4">'INTERAKTIVNÍ PRVKY'!$B$1:$L$109</definedName>
    <definedName name="Excel_BuiltIn_Print_Area_1_1_5" localSheetId="9">NA()</definedName>
    <definedName name="Excel_BuiltIn_Print_Area_1_1_5" localSheetId="10">NA()</definedName>
    <definedName name="Excel_BuiltIn_Print_Area_1_1_5" localSheetId="11">NA()</definedName>
    <definedName name="Excel_BuiltIn_Print_Area_1_1_5" localSheetId="12">NA()</definedName>
    <definedName name="Excel_BuiltIn_Print_Area_1_1_5" localSheetId="13">NA()</definedName>
    <definedName name="Excel_BuiltIn_Print_Area_1_1_5">'TYPIZOVANÝ NÁBYTEK'!$B$1:$L$47</definedName>
    <definedName name="Excel_BuiltIn_Print_Area_1_1_6" localSheetId="9">NA()</definedName>
    <definedName name="Excel_BuiltIn_Print_Area_1_1_6" localSheetId="10">NA()</definedName>
    <definedName name="Excel_BuiltIn_Print_Area_1_1_6" localSheetId="11">NA()</definedName>
    <definedName name="Excel_BuiltIn_Print_Area_1_1_6" localSheetId="6">GRAFIKA!$B$1:$L$38</definedName>
    <definedName name="Excel_BuiltIn_Print_Area_1_1_6" localSheetId="12">NA()</definedName>
    <definedName name="Excel_BuiltIn_Print_Area_1_1_6" localSheetId="13">NA()</definedName>
    <definedName name="Excel_BuiltIn_Print_Area_1_1_6">#REF!</definedName>
    <definedName name="Excel_BuiltIn_Print_Area_1_1_6_1">#REF!</definedName>
    <definedName name="Excel_BuiltIn_Print_Area_1_1_6_2" localSheetId="7">'PŘÍPRAVNÉ A PROJEKČNÍ PRÁCE'!$B$1:$H$28</definedName>
    <definedName name="Excel_BuiltIn_Print_Area_1_1_6_2">#REF!</definedName>
    <definedName name="Excel_BuiltIn_Print_Area_1_1_6_3">'VÝTVARNÉ INSTALACE'!$B$1:$L$48</definedName>
    <definedName name="Excel_BuiltIn_Print_Area_1_1_7" localSheetId="9">NA()</definedName>
    <definedName name="Excel_BuiltIn_Print_Area_1_1_7" localSheetId="10">NA()</definedName>
    <definedName name="Excel_BuiltIn_Print_Area_1_1_7" localSheetId="11">NA()</definedName>
    <definedName name="Excel_BuiltIn_Print_Area_1_1_7" localSheetId="12">NA()</definedName>
    <definedName name="Excel_BuiltIn_Print_Area_1_1_7" localSheetId="13">NA()</definedName>
    <definedName name="Excel_BuiltIn_Print_Area_1_1_7">#REF!</definedName>
    <definedName name="Excel_BuiltIn_Print_Area_2" localSheetId="9">'[1]VV ŘS2'!#REF!</definedName>
    <definedName name="Excel_BuiltIn_Print_Area_2" localSheetId="10">'[2]VV ŘS2'!#REF!</definedName>
    <definedName name="Excel_BuiltIn_Print_Area_2" localSheetId="11">'[1]VV ŘS2'!#REF!</definedName>
    <definedName name="Excel_BuiltIn_Print_Area_2" localSheetId="12">'VV ŘS1 '!$A$1:$K$42</definedName>
    <definedName name="Excel_BuiltIn_Print_Area_2" localSheetId="13">'VV ŘS2 '!#REF!</definedName>
    <definedName name="Excel_BuiltIn_Print_Area_2">#REF!</definedName>
    <definedName name="Excel_BuiltIn_Print_Area_2_1">NA()</definedName>
    <definedName name="Excel_BuiltIn_Print_Area_2_1_1">NA()</definedName>
    <definedName name="Excel_BuiltIn_Print_Area_3" localSheetId="9">NA()</definedName>
    <definedName name="Excel_BuiltIn_Print_Area_3" localSheetId="10">NA()</definedName>
    <definedName name="Excel_BuiltIn_Print_Area_3" localSheetId="11">NA()</definedName>
    <definedName name="Excel_BuiltIn_Print_Area_3" localSheetId="12">NA()</definedName>
    <definedName name="Excel_BuiltIn_Print_Area_3" localSheetId="13">NA()</definedName>
    <definedName name="Excel_BuiltIn_Print_Area_3">'EXPOZIČNÍ PANELY A VITRÍNY'!$A$1:$L$292</definedName>
    <definedName name="Excel_BuiltIn_Print_Area_3_1" localSheetId="9">NA()</definedName>
    <definedName name="Excel_BuiltIn_Print_Area_3_1" localSheetId="10">NA()</definedName>
    <definedName name="Excel_BuiltIn_Print_Area_3_1" localSheetId="11">NA()</definedName>
    <definedName name="Excel_BuiltIn_Print_Area_3_1" localSheetId="12">NA()</definedName>
    <definedName name="Excel_BuiltIn_Print_Area_3_1" localSheetId="13">NA()</definedName>
    <definedName name="Excel_BuiltIn_Print_Area_3_1">#REF!</definedName>
    <definedName name="Excel_BuiltIn_Print_Area_3_1_1">NA()</definedName>
    <definedName name="Excel_BuiltIn_Print_Area_4" localSheetId="9">NA()</definedName>
    <definedName name="Excel_BuiltIn_Print_Area_4" localSheetId="10">NA()</definedName>
    <definedName name="Excel_BuiltIn_Print_Area_4" localSheetId="11">NA()</definedName>
    <definedName name="Excel_BuiltIn_Print_Area_4" localSheetId="12">NA()</definedName>
    <definedName name="Excel_BuiltIn_Print_Area_4" localSheetId="13">NA()</definedName>
    <definedName name="Excel_BuiltIn_Print_Area_4">'INTERAKTIVNÍ PRVKY'!$A$1:$L$108</definedName>
    <definedName name="Excel_BuiltIn_Print_Area_4_1" localSheetId="9">NA()</definedName>
    <definedName name="Excel_BuiltIn_Print_Area_4_1" localSheetId="10">NA()</definedName>
    <definedName name="Excel_BuiltIn_Print_Area_4_1" localSheetId="11">NA()</definedName>
    <definedName name="Excel_BuiltIn_Print_Area_4_1" localSheetId="12">NA()</definedName>
    <definedName name="Excel_BuiltIn_Print_Area_4_1" localSheetId="13">NA()</definedName>
    <definedName name="Excel_BuiltIn_Print_Area_4_1">#REF!</definedName>
    <definedName name="Excel_BuiltIn_Print_Area_4_1_1">NA()</definedName>
    <definedName name="Excel_BuiltIn_Print_Area_5" localSheetId="9">NA()</definedName>
    <definedName name="Excel_BuiltIn_Print_Area_5" localSheetId="10">NA()</definedName>
    <definedName name="Excel_BuiltIn_Print_Area_5" localSheetId="11">NA()</definedName>
    <definedName name="Excel_BuiltIn_Print_Area_5" localSheetId="12">NA()</definedName>
    <definedName name="Excel_BuiltIn_Print_Area_5" localSheetId="13">NA()</definedName>
    <definedName name="Excel_BuiltIn_Print_Area_5">'TYPIZOVANÝ NÁBYTEK'!$A$1:$L$46</definedName>
    <definedName name="Excel_BuiltIn_Print_Area_5_1" localSheetId="9">NA()</definedName>
    <definedName name="Excel_BuiltIn_Print_Area_5_1" localSheetId="10">NA()</definedName>
    <definedName name="Excel_BuiltIn_Print_Area_5_1" localSheetId="11">NA()</definedName>
    <definedName name="Excel_BuiltIn_Print_Area_5_1" localSheetId="12">NA()</definedName>
    <definedName name="Excel_BuiltIn_Print_Area_5_1" localSheetId="13">NA()</definedName>
    <definedName name="Excel_BuiltIn_Print_Area_5_1">#REF!</definedName>
    <definedName name="Excel_BuiltIn_Print_Area_5_1_1">NA()</definedName>
    <definedName name="Excel_BuiltIn_Print_Area_6" localSheetId="9">NA()</definedName>
    <definedName name="Excel_BuiltIn_Print_Area_6" localSheetId="10">NA()</definedName>
    <definedName name="Excel_BuiltIn_Print_Area_6" localSheetId="11">NA()</definedName>
    <definedName name="Excel_BuiltIn_Print_Area_6" localSheetId="6">GRAFIKA!$A$1:$L$37</definedName>
    <definedName name="Excel_BuiltIn_Print_Area_6" localSheetId="12">NA()</definedName>
    <definedName name="Excel_BuiltIn_Print_Area_6" localSheetId="13">NA()</definedName>
    <definedName name="Excel_BuiltIn_Print_Area_6">#REF!</definedName>
    <definedName name="Excel_BuiltIn_Print_Area_6_1" localSheetId="9">NA()</definedName>
    <definedName name="Excel_BuiltIn_Print_Area_6_1" localSheetId="10">NA()</definedName>
    <definedName name="Excel_BuiltIn_Print_Area_6_1" localSheetId="11">NA()</definedName>
    <definedName name="Excel_BuiltIn_Print_Area_6_1" localSheetId="12">NA()</definedName>
    <definedName name="Excel_BuiltIn_Print_Area_6_1" localSheetId="13">NA()</definedName>
    <definedName name="Excel_BuiltIn_Print_Area_6_1">#REF!</definedName>
    <definedName name="Excel_BuiltIn_Print_Area_6_1_1">#REF!</definedName>
    <definedName name="Excel_BuiltIn_Print_Area_6_2" localSheetId="7">'PŘÍPRAVNÉ A PROJEKČNÍ PRÁCE'!$A$1:$H$27</definedName>
    <definedName name="Excel_BuiltIn_Print_Area_6_2">#REF!</definedName>
    <definedName name="Excel_BuiltIn_Print_Area_6_3">'VÝTVARNÉ INSTALACE'!$A$1:$L$47</definedName>
    <definedName name="Excel_BuiltIn_Print_Area_9">'ATYPICKÝ NÁBYTEK A KONSTRUKCE'!$A$1:$L$48</definedName>
    <definedName name="Excel_BuiltIn_Print_Titles" localSheetId="12">'VV ŘS1 '!$1:$8</definedName>
    <definedName name="Excel_BuiltIn_Print_Titles" localSheetId="13">'VV ŘS2 '!$1:$13</definedName>
    <definedName name="Excel_BuiltIn_Print_Titles_1" localSheetId="12">'VV ŘS1 '!$3:$6</definedName>
    <definedName name="Excel_BuiltIn_Print_Titles_1" localSheetId="13">'VV ŘS2 '!$7:$11</definedName>
    <definedName name="Excel_BuiltIn_Print_Titles_1">#REF!</definedName>
    <definedName name="Excel_BuiltIn_Print_Titles_2_1">NA()</definedName>
    <definedName name="Excel_BuiltIn_Print_Titles_3">NA()</definedName>
    <definedName name="Excel_BuiltIn_Print_Titles_4_1">NA()</definedName>
    <definedName name="Excel_BuiltIn_Print_Titles_5" localSheetId="7">'PŘÍPRAVNÉ A PROJEKČNÍ PRÁCE'!$A$2:$IR$9</definedName>
    <definedName name="Excel_BuiltIn_Print_Titles_5">#REF!</definedName>
    <definedName name="Excel_BuiltIn_Print_Titles_6_1" localSheetId="9">NA()</definedName>
    <definedName name="Excel_BuiltIn_Print_Titles_6_1" localSheetId="10">NA()</definedName>
    <definedName name="Excel_BuiltIn_Print_Titles_6_1" localSheetId="11">NA()</definedName>
    <definedName name="Excel_BuiltIn_Print_Titles_6_1" localSheetId="12">NA()</definedName>
    <definedName name="Excel_BuiltIn_Print_Titles_6_1" localSheetId="13">NA()</definedName>
    <definedName name="Excel_BuiltIn_Print_Titles_6_1">#REF!</definedName>
    <definedName name="_xlnm.Print_Titles" localSheetId="3">'ATYPICKÝ NÁBYTEK A KONSTRUKCE'!$2:$9</definedName>
    <definedName name="_xlnm.Print_Titles" localSheetId="9">'AV HW'!$1:$2</definedName>
    <definedName name="_xlnm.Print_Titles" localSheetId="1">'EXPOZIČNÍ PANELY A VITRÍNY'!$2:$9</definedName>
    <definedName name="_xlnm.Print_Titles" localSheetId="6">GRAFIKA!$2:$9</definedName>
    <definedName name="_xlnm.Print_Titles" localSheetId="4">'INTERAKTIVNÍ PRVKY'!$2:$9</definedName>
    <definedName name="_xlnm.Print_Titles" localSheetId="7">'PŘÍPRAVNÉ A PROJEKČNÍ PRÁCE'!$2:$9</definedName>
    <definedName name="_xlnm.Print_Titles" localSheetId="2">'TYPIZOVANÝ NÁBYTEK'!$2:$9</definedName>
    <definedName name="_xlnm.Print_Titles" localSheetId="12">'VV ŘS1 '!$4:$7</definedName>
    <definedName name="_xlnm.Print_Titles" localSheetId="13">'VV ŘS2 '!$7:$12</definedName>
    <definedName name="_xlnm.Print_Titles" localSheetId="5">'VÝTVARNÉ INSTALACE'!$2:$9</definedName>
    <definedName name="_xlnm.Print_Area" localSheetId="3">'ATYPICKÝ NÁBYTEK A KONSTRUKCE'!$A$2:$L$48</definedName>
    <definedName name="_xlnm.Print_Area" localSheetId="1">'EXPOZIČNÍ PANELY A VITRÍNY'!$A$2:$L$292</definedName>
    <definedName name="_xlnm.Print_Area" localSheetId="6">GRAFIKA!$A$2:$L$37</definedName>
    <definedName name="_xlnm.Print_Area" localSheetId="4">'INTERAKTIVNÍ PRVKY'!$A$2:$L$108</definedName>
    <definedName name="_xlnm.Print_Area" localSheetId="8">Osvětlení!$A$1:$G$32</definedName>
    <definedName name="_xlnm.Print_Area" localSheetId="7">'PŘÍPRAVNÉ A PROJEKČNÍ PRÁCE'!$A$2:$H$27</definedName>
    <definedName name="_xlnm.Print_Area" localSheetId="2">'TYPIZOVANÝ NÁBYTEK'!$A$2:$L$46</definedName>
    <definedName name="_xlnm.Print_Area" localSheetId="13">'VV ŘS2 '!$A$1:$G$12</definedName>
    <definedName name="_xlnm.Print_Area" localSheetId="5">'VÝTVARNÉ INSTALACE'!$A$2:$L$47</definedName>
    <definedName name="obsahy" localSheetId="9">'[3]VV ŘS2'!#REF!</definedName>
    <definedName name="obsahy" localSheetId="10">'[3]VV ŘS2'!#REF!</definedName>
    <definedName name="obsahy" localSheetId="11">'[3]VV ŘS2'!#REF!</definedName>
    <definedName name="obsahy" localSheetId="12">'[3]VV ŘS2'!#REF!</definedName>
    <definedName name="obsahy" localSheetId="13">'[3]VV ŘS2'!#REF!</definedName>
    <definedName name="obsahy">'[3]VV ŘS2'!#REF!</definedName>
    <definedName name="SLV" localSheetId="9">#REF!</definedName>
    <definedName name="SLV" localSheetId="10">'AV OBSAHY'!#REF!</definedName>
    <definedName name="SLV" localSheetId="11">#REF!</definedName>
    <definedName name="SLV" localSheetId="12">#REF!</definedName>
    <definedName name="SLV" localSheetId="13">#REF!</definedName>
    <definedName name="SL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5" l="1"/>
  <c r="D25" i="20" l="1"/>
  <c r="G12" i="18"/>
  <c r="L245" i="2" l="1"/>
  <c r="L30" i="3"/>
  <c r="L44" i="4"/>
  <c r="L42" i="4"/>
  <c r="L40" i="4"/>
  <c r="L35" i="4"/>
  <c r="L34" i="4"/>
  <c r="L32" i="4"/>
  <c r="L30" i="4"/>
  <c r="L29" i="4"/>
  <c r="L27" i="4"/>
  <c r="L24" i="4"/>
  <c r="L20" i="4"/>
  <c r="L18" i="4"/>
  <c r="L15" i="4"/>
  <c r="L14" i="4"/>
  <c r="L103" i="5"/>
  <c r="L86" i="5"/>
  <c r="L54" i="5"/>
  <c r="L101" i="5"/>
  <c r="L100" i="5"/>
  <c r="L97" i="5"/>
  <c r="L95" i="5"/>
  <c r="L93" i="5"/>
  <c r="L91" i="5"/>
  <c r="L89" i="5"/>
  <c r="L84" i="5"/>
  <c r="L81" i="5"/>
  <c r="L80" i="5"/>
  <c r="L76" i="5"/>
  <c r="L74" i="5"/>
  <c r="L72" i="5"/>
  <c r="L70" i="5"/>
  <c r="L57" i="5"/>
  <c r="L50" i="5"/>
  <c r="L49" i="5"/>
  <c r="L47" i="5"/>
  <c r="L45" i="5"/>
  <c r="L42" i="5"/>
  <c r="L40" i="5"/>
  <c r="L38" i="5"/>
  <c r="L35" i="5"/>
  <c r="L33" i="5"/>
  <c r="L32" i="5"/>
  <c r="L30" i="5"/>
  <c r="L28" i="5"/>
  <c r="L26" i="5"/>
  <c r="L25" i="5"/>
  <c r="L22" i="5"/>
  <c r="L18" i="5"/>
  <c r="L15" i="5"/>
  <c r="L14" i="5"/>
  <c r="L35" i="6"/>
  <c r="L32" i="6"/>
  <c r="L30" i="6"/>
  <c r="L24" i="6"/>
  <c r="L23" i="6"/>
  <c r="L18" i="6"/>
  <c r="L17" i="6"/>
  <c r="H22" i="10"/>
  <c r="L15" i="6"/>
  <c r="L288" i="2" l="1"/>
  <c r="L282" i="2"/>
  <c r="L279" i="2"/>
  <c r="L273" i="2"/>
  <c r="L246" i="2"/>
  <c r="L240" i="2"/>
  <c r="L233" i="2"/>
  <c r="L232" i="2"/>
  <c r="L224" i="2"/>
  <c r="L223" i="2"/>
  <c r="L215" i="2"/>
  <c r="L211" i="2"/>
  <c r="L207" i="2"/>
  <c r="L206" i="2"/>
  <c r="L197" i="2"/>
  <c r="L193" i="2"/>
  <c r="L192" i="2"/>
  <c r="L185" i="2"/>
  <c r="L184" i="2"/>
  <c r="L175" i="2"/>
  <c r="L174" i="2"/>
  <c r="L167" i="2"/>
  <c r="L166" i="2"/>
  <c r="L157" i="2"/>
  <c r="L156" i="2"/>
  <c r="L146" i="2"/>
  <c r="L144" i="2"/>
  <c r="L138" i="2"/>
  <c r="L137" i="2"/>
  <c r="L127" i="2"/>
  <c r="L126" i="2"/>
  <c r="L117" i="2"/>
  <c r="L116" i="2"/>
  <c r="L107" i="2"/>
  <c r="L106" i="2"/>
  <c r="L97" i="2"/>
  <c r="L96" i="2"/>
  <c r="L88" i="2"/>
  <c r="L87" i="2"/>
  <c r="L78" i="2"/>
  <c r="L77" i="2"/>
  <c r="L68" i="2"/>
  <c r="L67" i="2"/>
  <c r="L58" i="2"/>
  <c r="L57" i="2"/>
  <c r="L48" i="2"/>
  <c r="L47" i="2"/>
  <c r="L46" i="2"/>
  <c r="L39" i="2"/>
  <c r="L38" i="2"/>
  <c r="L28" i="2"/>
  <c r="L27" i="2"/>
  <c r="L26" i="2"/>
  <c r="L284" i="2" l="1"/>
  <c r="N270" i="22" l="1"/>
  <c r="N269" i="22"/>
  <c r="N268" i="22"/>
  <c r="N267" i="22"/>
  <c r="N266" i="22"/>
  <c r="N265" i="22"/>
  <c r="N264" i="22"/>
  <c r="N263" i="22"/>
  <c r="N262" i="22"/>
  <c r="N261" i="22"/>
  <c r="N260" i="22"/>
  <c r="N259" i="22"/>
  <c r="N258" i="22"/>
  <c r="N257" i="22"/>
  <c r="N256" i="22"/>
  <c r="N255" i="22"/>
  <c r="N254" i="22"/>
  <c r="N253" i="22"/>
  <c r="N252" i="22"/>
  <c r="N251" i="22"/>
  <c r="N250" i="22"/>
  <c r="N244" i="22"/>
  <c r="N243" i="22"/>
  <c r="N242" i="22"/>
  <c r="N241" i="22"/>
  <c r="N240" i="22"/>
  <c r="N239" i="22"/>
  <c r="N238" i="22"/>
  <c r="N237" i="22"/>
  <c r="N236" i="22"/>
  <c r="N235" i="22"/>
  <c r="N234" i="22"/>
  <c r="N233" i="22"/>
  <c r="N232" i="22"/>
  <c r="N231" i="22"/>
  <c r="N230" i="22"/>
  <c r="N229" i="22"/>
  <c r="N228" i="22"/>
  <c r="N227" i="22"/>
  <c r="N226" i="22"/>
  <c r="N225" i="22"/>
  <c r="N224" i="22"/>
  <c r="N223" i="22"/>
  <c r="N222" i="22"/>
  <c r="N221" i="22"/>
  <c r="N220" i="22"/>
  <c r="N219" i="22"/>
  <c r="N218" i="22"/>
  <c r="N217" i="22"/>
  <c r="N216" i="22"/>
  <c r="N215" i="22"/>
  <c r="N214" i="22"/>
  <c r="N213" i="22"/>
  <c r="N212" i="22"/>
  <c r="N204" i="22"/>
  <c r="N203" i="22"/>
  <c r="N202" i="22"/>
  <c r="N200" i="22"/>
  <c r="N199" i="22"/>
  <c r="N198" i="22"/>
  <c r="N197" i="22"/>
  <c r="N196" i="22"/>
  <c r="N195" i="22"/>
  <c r="N194" i="22"/>
  <c r="N193" i="22"/>
  <c r="N192" i="22"/>
  <c r="N191" i="22"/>
  <c r="N190" i="22"/>
  <c r="N189" i="22"/>
  <c r="N188" i="22"/>
  <c r="N187" i="22"/>
  <c r="N186" i="22"/>
  <c r="N185" i="22"/>
  <c r="N184" i="22"/>
  <c r="N183" i="22"/>
  <c r="N182" i="22"/>
  <c r="N181" i="22"/>
  <c r="N180" i="22"/>
  <c r="N179" i="22"/>
  <c r="N178" i="22"/>
  <c r="N177" i="22"/>
  <c r="N176" i="22"/>
  <c r="N175" i="22"/>
  <c r="N174" i="22"/>
  <c r="N173" i="22"/>
  <c r="N172" i="22"/>
  <c r="N171" i="22"/>
  <c r="N170" i="22"/>
  <c r="N169" i="22"/>
  <c r="N168" i="22"/>
  <c r="N167" i="22"/>
  <c r="N166" i="22"/>
  <c r="N165" i="22"/>
  <c r="N164" i="22"/>
  <c r="N163" i="22"/>
  <c r="N162" i="22"/>
  <c r="N161" i="22"/>
  <c r="N160" i="22"/>
  <c r="N159" i="22"/>
  <c r="N158" i="22"/>
  <c r="N157" i="22"/>
  <c r="N156" i="22"/>
  <c r="N155" i="22"/>
  <c r="N154" i="22"/>
  <c r="N153" i="22"/>
  <c r="N145" i="22"/>
  <c r="N144" i="22"/>
  <c r="N143" i="22"/>
  <c r="N142" i="22"/>
  <c r="N139" i="22"/>
  <c r="N138" i="22"/>
  <c r="N137" i="22"/>
  <c r="N136" i="22"/>
  <c r="N135" i="22"/>
  <c r="N134" i="22"/>
  <c r="N133" i="22"/>
  <c r="N132" i="22"/>
  <c r="N131" i="22"/>
  <c r="N130" i="22"/>
  <c r="N129" i="22"/>
  <c r="N128" i="22"/>
  <c r="N127" i="22"/>
  <c r="N126" i="22"/>
  <c r="N125" i="22"/>
  <c r="N124" i="22"/>
  <c r="N123" i="22"/>
  <c r="N122" i="22"/>
  <c r="N121" i="22"/>
  <c r="N120" i="22"/>
  <c r="N119" i="22"/>
  <c r="N117" i="22"/>
  <c r="N116" i="22"/>
  <c r="N115" i="22"/>
  <c r="N114" i="22"/>
  <c r="N112" i="22"/>
  <c r="N111" i="22"/>
  <c r="N110" i="22"/>
  <c r="N109" i="22"/>
  <c r="N108" i="22"/>
  <c r="N107" i="22"/>
  <c r="N102" i="22"/>
  <c r="N101" i="22"/>
  <c r="N100" i="22"/>
  <c r="N99" i="22"/>
  <c r="N98" i="22"/>
  <c r="N97" i="22"/>
  <c r="N96" i="22"/>
  <c r="N95" i="22"/>
  <c r="N94" i="22"/>
  <c r="N93" i="22"/>
  <c r="N92" i="22"/>
  <c r="N91" i="22"/>
  <c r="N86" i="22"/>
  <c r="N85" i="22"/>
  <c r="N84" i="22"/>
  <c r="N83" i="22"/>
  <c r="N82" i="22"/>
  <c r="N81" i="22"/>
  <c r="N80" i="22"/>
  <c r="N79" i="22"/>
  <c r="N78" i="22"/>
  <c r="N77" i="22"/>
  <c r="N76" i="22"/>
  <c r="N75" i="22"/>
  <c r="N74" i="22"/>
  <c r="N73" i="22"/>
  <c r="N72" i="22"/>
  <c r="N71" i="22"/>
  <c r="N70" i="22"/>
  <c r="N69" i="22"/>
  <c r="N68" i="22"/>
  <c r="N67" i="22"/>
  <c r="N66" i="22"/>
  <c r="N65" i="22"/>
  <c r="N64" i="22"/>
  <c r="N63" i="22"/>
  <c r="N62" i="22"/>
  <c r="N60" i="22"/>
  <c r="N59" i="22"/>
  <c r="N58" i="22"/>
  <c r="N57" i="22"/>
  <c r="N56" i="22"/>
  <c r="N55" i="22"/>
  <c r="N54" i="22"/>
  <c r="N51" i="22"/>
  <c r="N50" i="22"/>
  <c r="N49" i="22"/>
  <c r="N48" i="22"/>
  <c r="N46" i="22"/>
  <c r="N45" i="22"/>
  <c r="N44" i="22"/>
  <c r="N43" i="22"/>
  <c r="N42" i="22"/>
  <c r="N41" i="22"/>
  <c r="N40" i="22"/>
  <c r="N39" i="22"/>
  <c r="N38" i="22"/>
  <c r="N37" i="22"/>
  <c r="N36" i="22"/>
  <c r="N35" i="22"/>
  <c r="N34" i="22"/>
  <c r="N33" i="22"/>
  <c r="N32" i="22"/>
  <c r="N31" i="22"/>
  <c r="N30" i="22"/>
  <c r="N29" i="22"/>
  <c r="N28" i="22"/>
  <c r="N27" i="22"/>
  <c r="N26" i="22"/>
  <c r="N25" i="22"/>
  <c r="N24" i="22"/>
  <c r="N23" i="22"/>
  <c r="N22" i="22"/>
  <c r="N21" i="22"/>
  <c r="N20" i="22"/>
  <c r="N19" i="22"/>
  <c r="N18" i="22"/>
  <c r="N17" i="22"/>
  <c r="N16" i="22"/>
  <c r="N15" i="22"/>
  <c r="N14" i="22"/>
  <c r="N13" i="22"/>
  <c r="N12" i="22"/>
  <c r="N11" i="22"/>
  <c r="N10" i="22"/>
  <c r="N9" i="22"/>
  <c r="N8" i="22"/>
  <c r="N7" i="22"/>
  <c r="N6" i="22"/>
  <c r="N5" i="22"/>
  <c r="N4" i="22"/>
  <c r="N3" i="22"/>
  <c r="N272" i="22" l="1"/>
  <c r="B16" i="1" s="1"/>
  <c r="G93" i="21"/>
  <c r="B17" i="1" s="1"/>
  <c r="B18" i="1" l="1"/>
  <c r="K25" i="19"/>
  <c r="K24" i="19"/>
  <c r="K22" i="19"/>
  <c r="K23" i="19"/>
  <c r="K21" i="19"/>
  <c r="K20" i="19"/>
  <c r="K19" i="19"/>
  <c r="K18" i="19"/>
  <c r="K17" i="19"/>
  <c r="K16" i="19"/>
  <c r="K15" i="19"/>
  <c r="K14" i="19"/>
  <c r="K13" i="19"/>
  <c r="K12" i="19"/>
  <c r="K11" i="19"/>
  <c r="K10" i="19"/>
  <c r="K9" i="19"/>
  <c r="K8" i="19"/>
  <c r="B20" i="1"/>
  <c r="K27" i="19" l="1"/>
  <c r="B19" i="1" s="1"/>
  <c r="L41" i="6"/>
  <c r="G31" i="17" l="1"/>
  <c r="G30" i="17"/>
  <c r="G29" i="17"/>
  <c r="G28" i="17"/>
  <c r="G27" i="17"/>
  <c r="G26" i="17"/>
  <c r="G25" i="17"/>
  <c r="G24" i="17"/>
  <c r="G23" i="17"/>
  <c r="G22" i="17"/>
  <c r="G21" i="17"/>
  <c r="G20" i="17"/>
  <c r="G19" i="17"/>
  <c r="G18" i="17"/>
  <c r="G17" i="17"/>
  <c r="G16" i="17"/>
  <c r="G15" i="17"/>
  <c r="G14" i="17"/>
  <c r="G13" i="17"/>
  <c r="G12" i="17"/>
  <c r="G11" i="17"/>
  <c r="G10" i="17"/>
  <c r="G9" i="17"/>
  <c r="G8" i="17"/>
  <c r="G7" i="17"/>
  <c r="G6" i="17"/>
  <c r="H20" i="10"/>
  <c r="H19" i="10"/>
  <c r="H18" i="10"/>
  <c r="H16" i="10"/>
  <c r="H15" i="10"/>
  <c r="H14" i="10"/>
  <c r="H13" i="10"/>
  <c r="L32" i="9"/>
  <c r="L31" i="9"/>
  <c r="L30" i="9"/>
  <c r="L29" i="9"/>
  <c r="L28" i="9"/>
  <c r="L27" i="9"/>
  <c r="L26" i="9"/>
  <c r="L25" i="9"/>
  <c r="L24" i="9"/>
  <c r="L23" i="9"/>
  <c r="L22" i="9"/>
  <c r="L20" i="9"/>
  <c r="L19" i="9"/>
  <c r="L18" i="9"/>
  <c r="L17" i="9"/>
  <c r="L15" i="9"/>
  <c r="L42" i="6"/>
  <c r="L40" i="6"/>
  <c r="L39" i="6"/>
  <c r="L36" i="6"/>
  <c r="L34" i="6"/>
  <c r="L33" i="6"/>
  <c r="L31" i="6"/>
  <c r="L29" i="6"/>
  <c r="L28" i="6"/>
  <c r="L27" i="6"/>
  <c r="L26" i="6"/>
  <c r="L25" i="6"/>
  <c r="L22" i="6"/>
  <c r="L21" i="6"/>
  <c r="L20" i="6"/>
  <c r="L19" i="6"/>
  <c r="L16" i="6"/>
  <c r="L14" i="6"/>
  <c r="L13" i="6"/>
  <c r="L104" i="5"/>
  <c r="L102" i="5"/>
  <c r="L99" i="5"/>
  <c r="L98" i="5"/>
  <c r="L96" i="5"/>
  <c r="L94" i="5"/>
  <c r="L92" i="5"/>
  <c r="L90" i="5"/>
  <c r="L88" i="5"/>
  <c r="L87" i="5"/>
  <c r="L85" i="5"/>
  <c r="L83" i="5"/>
  <c r="L82" i="5"/>
  <c r="L79" i="5"/>
  <c r="L75" i="5"/>
  <c r="L73" i="5"/>
  <c r="L71" i="5"/>
  <c r="L69" i="5"/>
  <c r="L68" i="5"/>
  <c r="L67" i="5"/>
  <c r="L66" i="5"/>
  <c r="L65" i="5"/>
  <c r="L64" i="5"/>
  <c r="L63" i="5"/>
  <c r="L62" i="5"/>
  <c r="L61" i="5"/>
  <c r="L60" i="5"/>
  <c r="L59" i="5"/>
  <c r="L58" i="5"/>
  <c r="L56" i="5"/>
  <c r="L53" i="5"/>
  <c r="L48" i="5"/>
  <c r="L46" i="5"/>
  <c r="L44" i="5"/>
  <c r="L43" i="5"/>
  <c r="L41" i="5"/>
  <c r="L39" i="5"/>
  <c r="L37" i="5"/>
  <c r="L36" i="5"/>
  <c r="L34" i="5"/>
  <c r="L29" i="5"/>
  <c r="L27" i="5"/>
  <c r="L24" i="5"/>
  <c r="L21" i="5"/>
  <c r="L20" i="5"/>
  <c r="L19" i="5"/>
  <c r="L17" i="5"/>
  <c r="L16" i="5"/>
  <c r="L13" i="5"/>
  <c r="L43" i="4"/>
  <c r="L41" i="4"/>
  <c r="L39" i="4"/>
  <c r="L38" i="4"/>
  <c r="L37" i="4"/>
  <c r="L36" i="4"/>
  <c r="L33" i="4"/>
  <c r="L31" i="4"/>
  <c r="L28" i="4"/>
  <c r="L26" i="4"/>
  <c r="L25" i="4"/>
  <c r="L23" i="4"/>
  <c r="L22" i="4"/>
  <c r="L21" i="4"/>
  <c r="L19" i="4"/>
  <c r="L17" i="4"/>
  <c r="L13" i="4"/>
  <c r="L13" i="3"/>
  <c r="L46" i="4" l="1"/>
  <c r="L106" i="5"/>
  <c r="L35" i="9"/>
  <c r="G32" i="17"/>
  <c r="H25" i="10"/>
  <c r="L45" i="6"/>
  <c r="L41" i="3"/>
  <c r="L40" i="3"/>
  <c r="L39" i="3"/>
  <c r="L37" i="3"/>
  <c r="L36" i="3"/>
  <c r="L35" i="3"/>
  <c r="L34" i="3"/>
  <c r="L33" i="3"/>
  <c r="L31" i="3"/>
  <c r="L29" i="3"/>
  <c r="L28" i="3"/>
  <c r="L26" i="3"/>
  <c r="L25" i="3"/>
  <c r="L24" i="3"/>
  <c r="L23" i="3"/>
  <c r="L22" i="3"/>
  <c r="L21" i="3"/>
  <c r="L20" i="3"/>
  <c r="L19" i="3"/>
  <c r="L17" i="3"/>
  <c r="L16" i="3"/>
  <c r="L15" i="3"/>
  <c r="L14" i="3"/>
  <c r="L44" i="3" l="1"/>
  <c r="L287" i="2"/>
  <c r="L286" i="2"/>
  <c r="L285" i="2"/>
  <c r="L283" i="2"/>
  <c r="L281" i="2"/>
  <c r="L280" i="2"/>
  <c r="L278" i="2"/>
  <c r="L277" i="2"/>
  <c r="L276" i="2"/>
  <c r="L275" i="2"/>
  <c r="L272" i="2"/>
  <c r="L271" i="2"/>
  <c r="L270" i="2"/>
  <c r="L269" i="2"/>
  <c r="L268" i="2"/>
  <c r="L266" i="2"/>
  <c r="L265" i="2"/>
  <c r="L264" i="2"/>
  <c r="L263" i="2"/>
  <c r="L262" i="2"/>
  <c r="L261" i="2"/>
  <c r="L260" i="2"/>
  <c r="L259" i="2"/>
  <c r="L258" i="2"/>
  <c r="L257" i="2"/>
  <c r="L256" i="2"/>
  <c r="L255" i="2"/>
  <c r="L254" i="2"/>
  <c r="L253" i="2"/>
  <c r="L252" i="2"/>
  <c r="L251" i="2"/>
  <c r="L248" i="2"/>
  <c r="L244" i="2"/>
  <c r="L243" i="2"/>
  <c r="L242" i="2"/>
  <c r="L241" i="2"/>
  <c r="L239" i="2"/>
  <c r="L238" i="2"/>
  <c r="L237" i="2"/>
  <c r="L236" i="2"/>
  <c r="L235" i="2"/>
  <c r="L231" i="2"/>
  <c r="L230" i="2"/>
  <c r="L229" i="2"/>
  <c r="L228" i="2"/>
  <c r="L227" i="2"/>
  <c r="L226" i="2"/>
  <c r="L222" i="2"/>
  <c r="L221" i="2"/>
  <c r="L220" i="2"/>
  <c r="L219" i="2"/>
  <c r="L218" i="2"/>
  <c r="L217" i="2"/>
  <c r="L214" i="2"/>
  <c r="L213" i="2"/>
  <c r="L210" i="2"/>
  <c r="L209" i="2"/>
  <c r="L205" i="2"/>
  <c r="L204" i="2"/>
  <c r="L203" i="2"/>
  <c r="L202" i="2"/>
  <c r="L201" i="2"/>
  <c r="L200" i="2"/>
  <c r="L199" i="2"/>
  <c r="L196" i="2"/>
  <c r="L195" i="2"/>
  <c r="L191" i="2"/>
  <c r="L190" i="2"/>
  <c r="L189" i="2"/>
  <c r="L188" i="2"/>
  <c r="L187" i="2"/>
  <c r="L186" i="2"/>
  <c r="L183" i="2"/>
  <c r="L182" i="2"/>
  <c r="L181" i="2"/>
  <c r="L180" i="2"/>
  <c r="L179" i="2"/>
  <c r="L178" i="2"/>
  <c r="L177" i="2"/>
  <c r="L173" i="2"/>
  <c r="L172" i="2"/>
  <c r="L171" i="2"/>
  <c r="L170" i="2"/>
  <c r="L169" i="2"/>
  <c r="L168" i="2"/>
  <c r="L165" i="2"/>
  <c r="L164" i="2"/>
  <c r="L163" i="2"/>
  <c r="L162" i="2"/>
  <c r="L161" i="2"/>
  <c r="L160" i="2"/>
  <c r="L159" i="2"/>
  <c r="L155" i="2"/>
  <c r="L154" i="2"/>
  <c r="L153" i="2"/>
  <c r="L152" i="2"/>
  <c r="L151" i="2"/>
  <c r="L150" i="2"/>
  <c r="L149" i="2"/>
  <c r="L148" i="2"/>
  <c r="L143" i="2"/>
  <c r="L142" i="2"/>
  <c r="L141" i="2"/>
  <c r="L140" i="2"/>
  <c r="L136" i="2"/>
  <c r="L135" i="2"/>
  <c r="L134" i="2"/>
  <c r="L133" i="2"/>
  <c r="L132" i="2"/>
  <c r="L131" i="2"/>
  <c r="L130" i="2"/>
  <c r="L129" i="2"/>
  <c r="L125" i="2"/>
  <c r="L124" i="2"/>
  <c r="L123" i="2"/>
  <c r="L122" i="2"/>
  <c r="L121" i="2"/>
  <c r="L120" i="2"/>
  <c r="L119" i="2"/>
  <c r="L115" i="2"/>
  <c r="L114" i="2"/>
  <c r="L113" i="2"/>
  <c r="L112" i="2"/>
  <c r="L111" i="2"/>
  <c r="L110" i="2"/>
  <c r="L109" i="2"/>
  <c r="L105" i="2"/>
  <c r="L104" i="2"/>
  <c r="L103" i="2"/>
  <c r="L102" i="2"/>
  <c r="L101" i="2"/>
  <c r="L100" i="2"/>
  <c r="L99" i="2"/>
  <c r="L95" i="2"/>
  <c r="L94" i="2"/>
  <c r="L93" i="2"/>
  <c r="L92" i="2"/>
  <c r="L91" i="2"/>
  <c r="L90" i="2"/>
  <c r="L86" i="2"/>
  <c r="L85" i="2"/>
  <c r="L84" i="2"/>
  <c r="L83" i="2"/>
  <c r="L82" i="2"/>
  <c r="L81" i="2"/>
  <c r="L80" i="2"/>
  <c r="L76" i="2"/>
  <c r="L75" i="2"/>
  <c r="L74" i="2"/>
  <c r="L73" i="2"/>
  <c r="L72" i="2"/>
  <c r="L71" i="2"/>
  <c r="L70" i="2"/>
  <c r="L66" i="2"/>
  <c r="L65" i="2"/>
  <c r="L64" i="2"/>
  <c r="L63" i="2"/>
  <c r="L62" i="2"/>
  <c r="L61" i="2"/>
  <c r="L60" i="2"/>
  <c r="L56" i="2"/>
  <c r="L55" i="2"/>
  <c r="L54" i="2"/>
  <c r="L53" i="2"/>
  <c r="L52" i="2"/>
  <c r="L51" i="2"/>
  <c r="L50" i="2"/>
  <c r="L45" i="2"/>
  <c r="L44" i="2"/>
  <c r="L43" i="2"/>
  <c r="L42" i="2"/>
  <c r="L41" i="2"/>
  <c r="L37" i="2"/>
  <c r="L36" i="2"/>
  <c r="L35" i="2"/>
  <c r="L34" i="2"/>
  <c r="L33" i="2"/>
  <c r="L32" i="2"/>
  <c r="L31" i="2"/>
  <c r="L30" i="2"/>
  <c r="L25" i="2"/>
  <c r="L24" i="2"/>
  <c r="L23" i="2"/>
  <c r="L22" i="2"/>
  <c r="L21" i="2"/>
  <c r="L20" i="2"/>
  <c r="L19" i="2"/>
  <c r="L18" i="2"/>
  <c r="L17" i="2"/>
  <c r="L16" i="2"/>
  <c r="L15" i="2"/>
  <c r="L14" i="2" l="1"/>
  <c r="L13" i="2"/>
  <c r="L290" i="2" l="1"/>
  <c r="B15" i="1"/>
  <c r="C15" i="1" s="1"/>
  <c r="C20" i="1" l="1"/>
  <c r="C18" i="1"/>
  <c r="C19" i="1" l="1"/>
  <c r="C16" i="1"/>
  <c r="B14" i="1"/>
  <c r="C14" i="1" s="1"/>
  <c r="B13" i="1"/>
  <c r="C13" i="1" s="1"/>
  <c r="B12" i="1"/>
  <c r="C12" i="1" s="1"/>
  <c r="B11" i="1"/>
  <c r="C11" i="1" s="1"/>
  <c r="B10" i="1"/>
  <c r="C10" i="1" s="1"/>
  <c r="B21" i="3"/>
  <c r="B22" i="3" s="1"/>
  <c r="B23" i="3" s="1"/>
  <c r="B24" i="3" s="1"/>
  <c r="B20" i="3"/>
  <c r="B9" i="1"/>
  <c r="C9" i="1" s="1"/>
  <c r="B8" i="1"/>
  <c r="C8" i="1" s="1"/>
  <c r="C17" i="1" l="1"/>
  <c r="C21" i="1" l="1"/>
  <c r="B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Kunert Jakub</author>
  </authors>
  <commentList>
    <comment ref="H66" authorId="0" shapeId="0" xr:uid="{00000000-0006-0000-0400-000001000000}">
      <text>
        <r>
          <rPr>
            <b/>
            <sz val="9"/>
            <color indexed="81"/>
            <rFont val="Tahoma"/>
            <family val="2"/>
            <charset val="238"/>
          </rPr>
          <t>Kunert Jakub:</t>
        </r>
        <r>
          <rPr>
            <sz val="9"/>
            <color indexed="81"/>
            <rFont val="Tahoma"/>
            <family val="2"/>
            <charset val="238"/>
          </rPr>
          <t xml:space="preserve">
Tady si nejsem jist, jak zajistíme matrici pro odlití….
Máme sice model, ale...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Kunert Jakub</author>
  </authors>
  <commentList>
    <comment ref="H31" authorId="0" shapeId="0" xr:uid="{00000000-0006-0000-0500-000001000000}">
      <text>
        <r>
          <rPr>
            <b/>
            <sz val="9"/>
            <color indexed="81"/>
            <rFont val="Tahoma"/>
            <family val="2"/>
            <charset val="238"/>
          </rPr>
          <t>Kunert Jakub:</t>
        </r>
        <r>
          <rPr>
            <sz val="9"/>
            <color indexed="81"/>
            <rFont val="Tahoma"/>
            <family val="2"/>
            <charset val="238"/>
          </rPr>
          <t xml:space="preserve">
V průvodní zprávě
Plastický text na pilířích ČNB bude proveden jako odlitky z dvousložkového silikonového kaučuku. Na panel budou instalovány v modulech. Odlitky budou trojího provedení, dle motivů/textů. Materiál odlitků musí být dostatečně elastický, aby mohl být aplikován na zakřivený panel, zároveň bude vysoce odolný proti roztržení.
Odlitky budou odlévány do matrice (formy) z přetavitelného PVC. Materiál pro výrobu matrice se roztaví a nalije na připravený model, po ztuhnutí se z modelu stáhne. Matrice budou opět trojího provedení (dle motivů – textů). Přetavitelný materiál umožňuje použít jednu hmotu třikrát.
Matrice budou vytvořené na základě originálu-modelu vytvořeného buď sochařsky, nebo digitálně + zhmotněného formou 3D tisku. 
</t>
        </r>
      </text>
    </comment>
  </commentList>
</comments>
</file>

<file path=xl/sharedStrings.xml><?xml version="1.0" encoding="utf-8"?>
<sst xmlns="http://schemas.openxmlformats.org/spreadsheetml/2006/main" count="4937" uniqueCount="1606">
  <si>
    <t>položka</t>
  </si>
  <si>
    <t xml:space="preserve">cena bez DPH  </t>
  </si>
  <si>
    <t>Expoziční panely a vitríny</t>
  </si>
  <si>
    <t>Typizovaný nábytek a interiérové vybavení</t>
  </si>
  <si>
    <t>Atypický nábytek a konstrukce</t>
  </si>
  <si>
    <t>Interaktivní prvky</t>
  </si>
  <si>
    <t>Výtvarné instalace</t>
  </si>
  <si>
    <t>Grafika</t>
  </si>
  <si>
    <t>Přípravné a projekční práce</t>
  </si>
  <si>
    <t>Osvětlení</t>
  </si>
  <si>
    <t>Cena celkem</t>
  </si>
  <si>
    <t>cena s DPH</t>
  </si>
  <si>
    <t>AV hardware</t>
  </si>
  <si>
    <t>AV obsahy</t>
  </si>
  <si>
    <t>AV ostatní práce</t>
  </si>
  <si>
    <t>Řídící systém nadřazený (ŘS1)</t>
  </si>
  <si>
    <t>Řídící systém podřazený (ŘS2)</t>
  </si>
  <si>
    <t>CELKOVÝ PŘEHLED   –    Výkaz výměr SGL projekt s.r.o.</t>
  </si>
  <si>
    <t>Revitalizace bankovní haly ČNB, Na Příkopě 28, Praha 1</t>
  </si>
  <si>
    <t>NÁVŠTĚVNICKÉ CENTRUM ČNB</t>
  </si>
  <si>
    <t>Uvedený odkaz na specifické označení výrobku je pouze informativní, nejedná se o konkrétní výrobek. Odkaz slouží pouze k určení technické úrovně a provozních parametrů; zhotoviteli umožňuje, v souladu s §182, zákona č. 134/2016 Sb. o veřejných zakázkách</t>
  </si>
  <si>
    <t>číslo</t>
  </si>
  <si>
    <t xml:space="preserve">Název </t>
  </si>
  <si>
    <t>Rozměry *mm</t>
  </si>
  <si>
    <t>ks.</t>
  </si>
  <si>
    <t>Popis*</t>
  </si>
  <si>
    <t xml:space="preserve">povinnost </t>
  </si>
  <si>
    <t>poznámka nebo</t>
  </si>
  <si>
    <t>cena za kus</t>
  </si>
  <si>
    <t>cena celkem</t>
  </si>
  <si>
    <t>pol.</t>
  </si>
  <si>
    <t>výrobku</t>
  </si>
  <si>
    <t>d.</t>
  </si>
  <si>
    <t xml:space="preserve">hl. </t>
  </si>
  <si>
    <t>v.</t>
  </si>
  <si>
    <t>m2</t>
  </si>
  <si>
    <t>vzorkování</t>
  </si>
  <si>
    <t>referenční fotografie</t>
  </si>
  <si>
    <t>bez DPH</t>
  </si>
  <si>
    <t>EXPOZIČNÍ PANELY A VITRÍNY</t>
  </si>
  <si>
    <t>Oblouková expoziční paneláž NÍZKÁ</t>
  </si>
  <si>
    <t>P1.</t>
  </si>
  <si>
    <t>06</t>
  </si>
  <si>
    <t xml:space="preserve">panel nízký obloukový </t>
  </si>
  <si>
    <t>Panel s půdorysným tvarem oblouku (část kružnice).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</si>
  <si>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PÚ</t>
  </si>
  <si>
    <t>podrobnosti viz výkres  typického panelu D.12.1 a J - statický posudek expozice!</t>
  </si>
  <si>
    <t>obklad - grafika (strana a)</t>
  </si>
  <si>
    <t>-</t>
  </si>
  <si>
    <t xml:space="preserve">Celoplošný přímý plnobarevný tisk na sendvičovou desku z hliníkových plechů s jádrem z PE, celková tl.desky 2mm. Lepeno na konstrukci opláštěného panelu. Pracovní spára vlasová. Skládáno z formátů min.1500x4000mm. </t>
  </si>
  <si>
    <t>gr.panel "BEZHOTOVOSTNÍ PLATBY"</t>
  </si>
  <si>
    <t>Vzorkování - kontrolní tisk grafiky. Na základě podkladu od grafika/DTP budou vybrány charakteristické výřezy grafiky, na kterých bude ověřena zkouška barevnosti tisku a zkouška čitelnosti všech kategorií textu.</t>
  </si>
  <si>
    <t>obklad - ilustrace (strana b)</t>
  </si>
  <si>
    <t>Celoplošný přímý plnobarevný tisk na sendvičovou desku z hliníkových plechů s jádrem z PE, celková tl.desky 2mm. Lepeno na konstrukci opláštěného panelu. Pracovní spára vlasová. Skládáno z formátů min.1500x4000mm. 
Na takto připravený povrch bude prováděna ruční malba ilustrací (specifikace viz W.10).</t>
  </si>
  <si>
    <t>ruční ilustrace</t>
  </si>
  <si>
    <t>Vzorkování – kontrolní tisk podkladové desky + vzorek ruční malby ilustrací na desku. Bude ověřena čitelnost a mechanické vlastnosti použité barvy. (Ruční malba na panely viz W.10)</t>
  </si>
  <si>
    <t>obklad – boční hrana panelu</t>
  </si>
  <si>
    <t xml:space="preserve">Boční hrana panelu je obložená pásem ocelového plechu, lakovaného do barvy panelu - skrytý lepený spoj. 
Grafické desky z AL kompozitního sendviče na lícové a rubové straně panelu budou ohnuty přes hranu panelu a přelepeny pásem z ocelového plechu. </t>
  </si>
  <si>
    <t>podrobnosti viz výkres D.12.7</t>
  </si>
  <si>
    <t>Vzorkování – pás ocelového plechu, finální povrchová úprava, vzorkování barevnosti plechu v návaznosti na barevnost expoziční grafiky. Posouzení tloušťky plechu (tvarová stabilita, váha, apod). Demonstrace provedení rohového detailu panelu.</t>
  </si>
  <si>
    <t>doplňovačky (strana b)</t>
  </si>
  <si>
    <t>Tisk na tabulovou folii, lepeno na panel (AL sendvičovou desku). Na tabulovou folii budou psát návštěvníci s pomocí křídových fixů. Dodávka včetně odpovídajícího počtu křídových fixů (výběr z min.5 barev), instalovaných k panelu (na řetízek nebo šňůrku).</t>
  </si>
  <si>
    <t>Vzorkování – komplet potištěná tabulová folie + křídový fix.</t>
  </si>
  <si>
    <t>EN popiska</t>
  </si>
  <si>
    <t xml:space="preserve">Zmenšenina (1:10) ilustrovaných zad panelu, převedená do angličtiny. Celoplošný přímý plnobarevný tisk na sendvičovou desku z hliníkových plechů s jádrem z PE, celková tl.desky 2mm. Podložena druhou (o 50mm v obou směrech menší) AL sendvičovou desku tl.2mm. Lepeno na panel. </t>
  </si>
  <si>
    <t>Vzorkování - kontrolní tisk popisky. Na základě podkladu od grafika/DTP bude vyrobena 1 kompletní popiska, na které bude ověřena zkouška barevnosti tisku a zkouška čitelnosti obsahu.</t>
  </si>
  <si>
    <t>Zabudování AV - monitoru</t>
  </si>
  <si>
    <t>(Specifikace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t>
  </si>
  <si>
    <t>Vzorkování – provedení 1ks montážního rámečku z AL sendvičové desky v předstihu. Testování principu zabudování monitoru do panelu, v návaznosti na pořízený systémový držák monitoru a nosnou konstrukci panelu.</t>
  </si>
  <si>
    <t>plastické a interaktivní prvky</t>
  </si>
  <si>
    <t>Výroba plastických částí expoziční grafiky a intertaktivních prvků na panelu - rozsah dle návrhu grafiky a specifikace interaktivních prvků ve výkresové části dokumentace (DETAILY). 
Všechny interaktivní prvky, kterých se návštěvník dotýká, budou k panelu kotveny přes podkladní AL sendvičovou desku (tl.2mm), lemující interaktivní prvek, tak, aby v případě opotřebení mohl být interaktivní prvek nahrazen bez opotřebení vlastního panelu (přesah cca 50mm ze všech stran).</t>
  </si>
  <si>
    <t>podrobnosti viz výkres D.16.4</t>
  </si>
  <si>
    <t>Výroba vzorků = testovacích kusů všech typů interaktivních prvků na panelech. Vzorek bude nalepen na AL sendvičovou podkladní desku jako simulace ukotvení k panelu! 
Orientační výčet typů interaktivních prvků k výrobě (cca 15ks): otočný hranol, otočný kruh s okénky, zabudovaná dvířka otočná podle vodorovné osy, dvířka otočná svislá, dvířka otočná vodorovná, odklopka otočná do strany, dvířka posuvná vodorovně, dvířka posuvná svisle, krabička s oboustranným výsuvem do stran, krabička s výsuvnou deskou nahoru, zabudovaná vitrína s vodorovnými dvířky, plastický prvek z vyřezané AL sendvičové desky, plastický prvek z potištěné plexi desky, plastický nadpis – 1 písmeno, grafika zapuštěná.</t>
  </si>
  <si>
    <t>podrobnosti viz výkresy D.16.x a D.Gx</t>
  </si>
  <si>
    <t>Dílenská (výrobní) dokumentace</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</si>
  <si>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panelu k ověření prostorových souvislostí jednotlivých částí výrobku – zejména interaktivních a AV prvků. Dodavatel provede koordinaci interaktivních prvků a AV zařízení na panelu, v případě změn zajistí související úpravu grafického rozvržení panelů.</t>
  </si>
  <si>
    <t>07</t>
  </si>
  <si>
    <t>gr.panel "PLATEBNÍ STYK A PENĚŽNÍ OBĚH"</t>
  </si>
  <si>
    <t>Celoplošný přímý plnobarevný tisk na sendvičovou desku z hliníkových plechů s jádrem z PE, celková tl.desky 2mm. Lepeno na konstrukci opláštěného panelu. Pracovní spára vlasová. Skládáno z formátů min.1500x4000mm. 
Na takto připravený povrch bude prováděna ruční malba ilustrací (specifikace viz část grafické práce).</t>
  </si>
  <si>
    <t xml:space="preserve">Boční hrana panelu je obložená pásem ocelového plechu, lakovaného do barvy panelu. 
Grafické desky z AL kompozitního sendviče na lícové a rubové straně panelu budou ohnuty přes hranu panelu a přelepeny pásem z ocelového plechu. </t>
  </si>
  <si>
    <t xml:space="preserve">(Specifikace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 </t>
  </si>
  <si>
    <t>podrobnosti viz výkres D.12.7, jeden z monitorů je na zadní straně panelu!</t>
  </si>
  <si>
    <t>Elektronické počítadlo kusů</t>
  </si>
  <si>
    <t>Ergonocmicky plně stavitelné počítadlo vhodné zejména pro základní připočítávání kusů. 1 stisk hřibového tlačítka s chodem 5 mm se rovná přípočtu o 1 kus na zobrazovací jednotce. Hřibové tlačítko s průmyslovými kontakty a velkou výdrží, vyvedeno na externí pozici (tlačíko s displejem propojené vodičem).Skryté tlačítko Reset pro vynulování zobrazované / napočítané hodnoty je umístěno přímo na zobrazovacím modulu, případně vyvedené na externí pozici, skryté pro běžného návštěvníka. 
Napájení AC 230V, vnitřní paměť si zapamatuje poslední čítanou hodnotu i po výpadku napájení. K zobrazování je využito 8 digit LED zobrazovačů s prosvětlenými číslicemi. Maximální možný počet přípočtů je 99 999 kusů. Zobrazovač zabudovaný v panelu!</t>
  </si>
  <si>
    <t>podrobnosti viz výkres D.16.5</t>
  </si>
  <si>
    <t>08</t>
  </si>
  <si>
    <t>Panel s půdorysným tvarem oblouku (část kružnice).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</si>
  <si>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ano</t>
  </si>
  <si>
    <t>gr.panel "FINANČNÍ SYSTÉM"</t>
  </si>
  <si>
    <t>obklad - grafika (strana b)</t>
  </si>
  <si>
    <t>gr.panel "STATISTIKA"</t>
  </si>
  <si>
    <t>Zabudování AV monitoru</t>
  </si>
  <si>
    <t xml:space="preserve">Rozměry dle monitoru (Specifikace monitoru viz část Audio-video.).
Nacenit provedení výřezu pro monitor v panelu + zakrytování krabicí ze sendvičové AL desky v barvě panelu (zamezit vzniku ostrých hran na montážní krabici). Zabudování AV prvků a prvků osvětlení do panelu bude v maximální možné míře skryté. </t>
  </si>
  <si>
    <t>"FINANČNÍ SYSTÉM" + "STATISTIKA"</t>
  </si>
  <si>
    <t>platí pro obě strany panelu, podrobnosti viz výkresy D.16.10-11</t>
  </si>
  <si>
    <t>Testování provedení a uktovení plastického prvku</t>
  </si>
  <si>
    <t xml:space="preserve">Testování provedení a ukotvení plastického prvku - plexisklo lepeno na panel pomocí samolepicí fólie s v barvě panelu potištěnou nelepící stranou. Lepící část je nalepena na plexisklo. Celý prvek je pak nalepen na panel pomocí oboustranné pásky a silikonu. Prvek je podepřen hřebíčky s uštípnutými hlavičkami. </t>
  </si>
  <si>
    <t>09</t>
  </si>
  <si>
    <t>gr.panel "MAKROOBEZŘETNOST"</t>
  </si>
  <si>
    <t>podrobnosti viz výkres D.16.12</t>
  </si>
  <si>
    <t>10</t>
  </si>
  <si>
    <t>obklad - grafika strana a</t>
  </si>
  <si>
    <t>gr.panel - "DOHLED NAD FINANČNÍM TRHEM"</t>
  </si>
  <si>
    <t>podrobnosti viz výkres D.16.13</t>
  </si>
  <si>
    <t>11</t>
  </si>
  <si>
    <t>gr.panel - "ŘEŠENÍ KRIZE"</t>
  </si>
  <si>
    <t>podrobnosti viz výkres D.16.14</t>
  </si>
  <si>
    <t>12</t>
  </si>
  <si>
    <t>gr.panel - "REGULACE FINANČNÍHO TRHU"</t>
  </si>
  <si>
    <t>podrobnosti viz výkres D.16.15</t>
  </si>
  <si>
    <t>13</t>
  </si>
  <si>
    <t>gr.panel - "ZAHRANIČNÍ A ČESKÁ EKONOMIKA"</t>
  </si>
  <si>
    <t>obklad - grafika strana b</t>
  </si>
  <si>
    <t>gr.panel - "ČNB A ČR VE SVĚTĚ"</t>
  </si>
  <si>
    <t>86´´</t>
  </si>
  <si>
    <t xml:space="preserve">Rozměry dle monitoru (Specifikace monitoru viz část Audio-video.).
Nacenit zabudování monitoru do panelu s umožněním přístupu k monitoru z jedné strany panelu tak, aby se dal vyjmout z panelu bez poškození grafiky. Pro přístup bude sejmut jeden díl grafiky a demontováno opláštění panelu. Zabudování AV prvků a prvků osvětlení do panelu bude v maximální možné míře skryté. </t>
  </si>
  <si>
    <t>globus - kruhový monitor, gr.panel - "ČNB A ČR VE SVĚTĚ"</t>
  </si>
  <si>
    <t xml:space="preserve"> "ČNB A ČR VE SVĚTĚ"  +  "ZAHRANIČNÍ A ČESKÁ EKONOMIKA"</t>
  </si>
  <si>
    <t>platí pro obě strany panelu, podrobnosti viz výkresy D.16.16-17</t>
  </si>
  <si>
    <t>14</t>
  </si>
  <si>
    <t>gr.panel - "PENÍZE V EKONOMICE"</t>
  </si>
  <si>
    <t>podrobnosti viz výkres D.16.18</t>
  </si>
  <si>
    <t>15</t>
  </si>
  <si>
    <t>gr.panel - "CÍLOVÁNÍ INFLACE"</t>
  </si>
  <si>
    <t>podrobnosti viz výkres D.16.19</t>
  </si>
  <si>
    <t>16</t>
  </si>
  <si>
    <r>
      <t xml:space="preserve">podrobnosti viz výkres  typického panelu D.12.1 a J - statický posudek expozice!
</t>
    </r>
    <r>
      <rPr>
        <b/>
        <sz val="10"/>
        <color indexed="53"/>
        <rFont val="Arial"/>
        <family val="2"/>
        <charset val="238"/>
      </rPr>
      <t xml:space="preserve">   
</t>
    </r>
  </si>
  <si>
    <t>gr.panel - "CENOVÁ STABILITA"</t>
  </si>
  <si>
    <t>podrobnosti viz výkres D.16.20</t>
  </si>
  <si>
    <t>17</t>
  </si>
  <si>
    <t>panel nízký - SLOŽENÝ (půdorysný tvar T)</t>
  </si>
  <si>
    <t xml:space="preserve">8295 + 1775 </t>
  </si>
  <si>
    <t>Panel s půdorysným tvarem písmene T = dlouhý oblouk + krátká rovná část. Sestaveno ze dvou panelů a vzájemně prokotveno. Rovná část lokálně přikotvena k přilehlému sloupu.
Ocelová konstrukce panelu je tvořena sloupem z uzavřeného profilu typu JEKL 80x40x6,3. Sloup je vyrovanný do svislé roviny a ukotvený ke svislému plechu tl. 10 mm a šířky 80 mm, který je přes patní plech tl. 10 mm kotvený k betonové podlaze. Ke kotvení do betonu tl. 60 mm lze použít upevňovací šrouby Ø 8mm, lépe pak chemické kotvy M12. Svar mezi kotevním svislým plechem a patním plechem musí být provedený na plnou únosnost (půl V svar, K svar). Ve směru měkčí osy jsou pak doplněny svislé výztuhy z plechu tl. 5 mm – výška výztuhy 50 mm, délka výztuhy 245 mm. Spoj sloupu z jeklu a svislého plechu je tvořen šrouby M10 v počtu 3 ks. Vzdálenost mezi šrouby min. 200 mm. Svislý kotevní plech prochází lokálně zdvojenou podlahou. 
POZN: Panel stojí cca třetinou délky své obloukové části na historické dlažbě, do které nesmí být patky ukotveny, bude tedy lokálně řešeno zvětšením plochy roznášecího plechu a vynecháním ukotvení k podlaze! Dodavatel provede koordinaci nosné konstrukce panelu s AV- a interaktivními prvky na panelu. Dodavatel zpracuje koordinační výkres osazení základových patek ve vztahu k rozvodům TZB v podlaze.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obíhá celý panel. PÚ AL lišty – prášková barva v odstínu panelu. Vnitřní dutina panelu musí být přirozeně větraná k odvedení odpadního tepla z AV koncových prvků! Horní pocha panelu potažena černým smoke-outem.</t>
  </si>
  <si>
    <t>gr.panel - "ÚVOD"</t>
  </si>
  <si>
    <t xml:space="preserve">gr.panel - "ÚSTŘEDÍ" </t>
  </si>
  <si>
    <t>obklad - grafika strana c</t>
  </si>
  <si>
    <t>gr.panel -  "KDE SÍDLÍME"</t>
  </si>
  <si>
    <t>obklad - záda panelu</t>
  </si>
  <si>
    <t>"věšáková šatna"</t>
  </si>
  <si>
    <t>49´´</t>
  </si>
  <si>
    <t>"ÚVOD"</t>
  </si>
  <si>
    <t>"KDE SÍDLÍME"</t>
  </si>
  <si>
    <t>platí pro všechny strany panelu, podrobnosti viz výkres D.16.21-22</t>
  </si>
  <si>
    <t>18</t>
  </si>
  <si>
    <t>gr.panel - "ČNB A VEŘEJNOST"</t>
  </si>
  <si>
    <t>gr.panel - "VŽDY SPOLEČNĚ"</t>
  </si>
  <si>
    <t>platí pro obě strany panelu, podrobnosti viz výkres D.16.23-4</t>
  </si>
  <si>
    <t>Zrcadlové logo ČNB</t>
  </si>
  <si>
    <t>viz výtvarné instalace</t>
  </si>
  <si>
    <t>ZDE NENACEŇOVAT</t>
  </si>
  <si>
    <t>Oblouková expoziční paneláž VYSOKÁ</t>
  </si>
  <si>
    <t>P2.</t>
  </si>
  <si>
    <t>A1</t>
  </si>
  <si>
    <t>panel vysoký obloukový (kruh)</t>
  </si>
  <si>
    <t>Panel s půdorysným tvarem oblouku (část kružnice). Spojený s ostatními panely typu P2 do kruhu s pomocí konstrukce podhledu (vykázáno samostatně viz níže).
Ocelová konstrukce panelu je tvořena sloupem z uzavřeného profilu typu JEKL 100x60x5. Sloup bude vyrovnaný do svislé roviny a ukotvený ke svislému plechu tl. 10 mm a šířky 100 mm, který je přes patní plech 600 x 600 mm - tl. 10 mm kotvený k betonové podlaze. Ke kotvení do betonu tl. 60 mm lze použít upevňovací šrouby Ø 8 mm, lépe pak chemické kotvy M12. Svar mezi kotevním svislým plechem a patním plechem musí být provedený na plnou únosnost (půl V svar, K svar). Ve směru měkčí osy jsou pak doplněny svislé výztuhy z plechu tl. 5 mm – výška výztuhy 50 mm, délka výztuhy 295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Z vnější strany bude panel obložen ohebnými deskami s plastikým textem (viz specifikace samostatně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PÚ AL lišty – prášková barva v odstínu panelu. Vnitřní dutina panelu musí být přirozeně větraná k odvedení odpadního tepla z AV koncových prvků! Horní pocha panelu potažena černým smoke-outem.
POZN 1: Do panelu bude ze strany b provedena nika na osazení velkého plastického nápisu..
POZN 2: Dodavatel provede koordinaci nosné konstrukce panelu s AV- a interaktivními prvky na panelu. Dodavatel zpracuje koordinační výkres osazení základových patek ve vztahu k rozvodům TZB v podlaze.</t>
  </si>
  <si>
    <t>podrobnosti viz výkres typického panelu a statické posouzení expozice!</t>
  </si>
  <si>
    <t>"BANKOVNÍ RADA"</t>
  </si>
  <si>
    <t>obklad - plastické nápisy malé (strana b)</t>
  </si>
  <si>
    <t>Celoplošný obklad deskami s plastickými nápisy, vyrobenými z dvousložkového silikonového kaučuku. Desky (celková tloušťka 40mm = 10mm společná báze + 30mm hloubka písmen) budou vyrobeny metodou odlévání do matrice (formy), poté po modulech instalovány na panel. Po vytvrzení nesmí dojít ke smrštění formy, odlitek přesně odpovídá originálu. Matriál použitý pro odlitek  je po vytvrzení vysoce elastický a je velice odolný proti roztržení. Materiál, ze kterého je odlitek vytvořen má po vytuhnutí nízkou tvrdost, zároveň je vysoce odolný. Nízká tvrdostumožní případné další opracování odlitku.</t>
  </si>
  <si>
    <t>"TRANSPARENTNOST"</t>
  </si>
  <si>
    <t>matrice pro plastický obklad</t>
  </si>
  <si>
    <t>Přetavitelný materiál.  PVC (polyvinylchlorid)- speciální plast pro výrobu forem, vhodný pro odlévání pryže a silikonu. Tuhý materiál se roztaví při teplotě 150 °C až maximálně 165 °C a nalije na model. Po ztuhnutí se forma či odlitek z modelu stáhne. Separátor. Materiál, který  může být při dodržení stanovených podmínek opakovaně roztavován a mnohokrát použit - z jednoho množství materiálu budou vyrobeny všechny tři formy.  .
Matrice bude vyrobena na základě sochařsky vytvořeného modelu - viz specifikace v části Výtvarné instalace.</t>
  </si>
  <si>
    <t>grafický pás - popiska</t>
  </si>
  <si>
    <t>Celoplošný přímý plnobarevný tisk na sendvičovou desku z hliníkových plechů s jádrem z PE, celková tl.desky 2mm. Lepeno na konstrukci opláštěného panelu. Z jednoho formátu!</t>
  </si>
  <si>
    <t>popiska "Transparentnost"</t>
  </si>
  <si>
    <t>Boční hrana panelu je obložená pásem ocelového plechu, lakovaného do barvy panelu. 
Grafické desky z AL kompozitního sendviče na lícové straně panelu budou ohnuty přes hranu panelu a přelepeny pásem z ocelového plechu. Na rubové straně panelu plastický text doběhne až k ocelovému pásu.</t>
  </si>
  <si>
    <t>podrobnosti viz výkres D.12.3, D.12.7</t>
  </si>
  <si>
    <t>plastický nápis VELKÝ</t>
  </si>
  <si>
    <t>3D nápis "TRANSPARENTNOST".Krabicová písmena vytvořena slepením plexi desek (3mm) do tvaru prostorových písmen. Nápis instalován "svisle" do niky v panelu.  Vykázán počet písmen, výška a hloubka písmene.</t>
  </si>
  <si>
    <t>jedno písmeno</t>
  </si>
  <si>
    <t>velký nápis  "Transparentnost"</t>
  </si>
  <si>
    <t>vnitřní obklad niky za velký plastický nápis</t>
  </si>
  <si>
    <t>modrá barva pozadí</t>
  </si>
  <si>
    <t>podrobnosti viz výkres D.16.1</t>
  </si>
  <si>
    <t>A2</t>
  </si>
  <si>
    <t>Panel s půdorysným tvarem oblouku (část kružnice). Spojený s ostatními panely typu P2 do kruhu s pomocí konstrukce podhledu (vykázáno samostatně viz níže).
Ocelová konstrukce panelu je tvořena sloupem z uzavřeného profilu typu JEKL 100x60x5. Sloup bude vyrovnaný do svislé roviny a ukotvený ke svislému plechu tl. 10 mm a šířky 100 mm, který je přes patní plech 600 x 600 mm - tl. 10 mm kotvený k betonové podlaze. Ke kotvení do betonu tl. 60 mm lze použít upevňovací šrouby Ø 8 mm, lépe pak chemické kotvy M12. Svar mezi kotevním svislým plechem a patním plechem musí být provedený na plnou únosnost (půl V svar, K svar). Ve směru měkčí osy jsou pak doplněny svislé výztuhy z plechu tl. 5 mm – výška výztuhy 50 mm, délka výztuhy 295 mm. Spoj sloupu z jeklu a svislého plechu je tvořen šrouby M10 v počtu 3 ks. Vzdálenost mezi šrouby min. 200 mm. Svislý kotevní plech prochází lokálně zdvojenou podlahou.
Na připravené ocelové sloupy budou navlečena žebra z překližky s připravenými otvory na sloupky a se zářezy na "latě" po celém obvodu žeber. Žebra budou ukotvena ke sloupkům s pomocí ocelových úhelníků. Do zářezů po obvodu žeber budou ukotveny svislé "latě" = úzké pruhy z překližky. Takto připravený nosný rošt panelu bude opláštěn dvěma vrstvami překližky (5+4mm). Takto připravený panel bude dále obložen grafickými deskami. Z vnější strany bude panel obložen ohebnými deskami s plastikým textem (viz specifikace samostatně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(2mm). PÚ AL lišty – prášková barva v odstínu panelu. Vnitřní dutina panelu musí být přirozeně větraná k odvedení odpadního tepla z AV koncových prvků! Horní pocha panelu potažena černým smoke-outem.
POZN: Dodavatel provede koordinaci nosné konstrukce panelu s AV- a interaktivními prvky na panelu. Dodavatel zpracuje koordinační výkres osazení základových patek ve vztahu k rozvodům TZB v podlaze.</t>
  </si>
  <si>
    <t>"ODBORNOST"</t>
  </si>
  <si>
    <t>popiska "Odbornost"</t>
  </si>
  <si>
    <t>3D nápis "ODBORNOST". Krabicová písmena vytvořena slepením plexi desek (3mm) do tvaru prostorových písmen. Nápis instalován "svisle" do mezery v panelu.  Vykázán počet písmen, výška a hloubka písmene.</t>
  </si>
  <si>
    <t>velký nápis "Odbornost"</t>
  </si>
  <si>
    <t>podrobnosti viz výkres D.16.2</t>
  </si>
  <si>
    <t>A3</t>
  </si>
  <si>
    <t xml:space="preserve">Uchycení AV monitoru </t>
  </si>
  <si>
    <t>Monitor instalován do mezery mezi panely P2.A2 a P2.A3 (specifikace monitoru, včetně kapotáže a kotevních prvků viz.část AV).  Nacenit pouze přípravu pro uchycení monitoru mezi dvojici panelů.</t>
  </si>
  <si>
    <t>podrobnosti viz pohledy na panely</t>
  </si>
  <si>
    <t>A4</t>
  </si>
  <si>
    <t>"NEZÁVISLOST"</t>
  </si>
  <si>
    <t xml:space="preserve">Přetavitelný materiál.  PVC (polyvinylchlorid)- speciální plast pro výrobu forem, vhodný pro odlévání pryže a silikonu. Tuhý materiál se roztaví při teplotě 150 °C až maximálně 165 °C a nalije na model. Po ztuhnutí se forma či odlitek z modelu stáhne. Separátor. Materiál, který  může být při dodržení stanovených podmínek opakovaně roztavován a mnohokrát použit - z jednoho množství materiálu budou vyrobeny všechny tři formy. 
Matrice bude vyrobena na základě sochařsky vytvořeného modelu - viz specifikace v části Výtvarné instalace.     </t>
  </si>
  <si>
    <t>popiska "Nezávislost"</t>
  </si>
  <si>
    <t>3D nápis "NEZÁVISLOST".  Krabicová písmena vytvořena slepením plexi desek (3mm) do tvaru prostorových písmen. Nápis instalován "svisle" do mezery v panelu.  Vykázán počet písmen, výška a hloubka písmene.</t>
  </si>
  <si>
    <t>1 písmeno jako vzorek</t>
  </si>
  <si>
    <t>velký nápis "Nezávislost"</t>
  </si>
  <si>
    <t>podrobnosti viz výkres D.16.3</t>
  </si>
  <si>
    <t>A5</t>
  </si>
  <si>
    <t>Monitor instalován do mezery mezi panely P2.A4 a P2.A5 (specifikace monitoru, včetně kapotáže a kotevních prvků viz.část AV).  Nacenit pouze přípravu pro uchycení monitoru mezi dvojici panelů.</t>
  </si>
  <si>
    <t>A6</t>
  </si>
  <si>
    <t>Horní ztužující paprsčitá konstrukce</t>
  </si>
  <si>
    <t>Ocelový svařenec z jäklů 100x60x5mm, v paprsčitém tvaru (celkem 12 paprsků + centrální kruhový nosník z ocel.pásoviny 100x10mm), kotveno šroubovaným spojem do ocelových sloupů okolních panelů. Stabilizuje okolní panely, nese SDK podhled.</t>
  </si>
  <si>
    <t>podhled</t>
  </si>
  <si>
    <t>d=4600</t>
  </si>
  <si>
    <t>Podhled o půdorysném tvaru kruhu – nosný systémový rošt pro SDK podhledy, ukotven do horní ocelové konstrukce (viz předchozí položka). Rošt opláštěn 2x MDF 12 s přiznanou sparou, ustoupená hrana prořezávaná MDF 10. Interiérová výmalba v tmavém odstínu (bude vzorkováno) matná, otěruvzdorná. Do podhledu budou zabudovány světla a prvky AV - v maximální míře skryté. Těžké prvky budou ukotveny skrz podhled k horní ocelové konstrukci.</t>
  </si>
  <si>
    <t>podrobnosti viz výkres typického panelu</t>
  </si>
  <si>
    <t>Lomená expoziční paneláž VYSOKÁ</t>
  </si>
  <si>
    <t>P3.</t>
  </si>
  <si>
    <t>PS01</t>
  </si>
  <si>
    <t>panel vysoký obloukový,  se  dvěma průchody</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</si>
  <si>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t>
  </si>
  <si>
    <t xml:space="preserve">Celoplošný přímý plnobarevný tisk na sendvičovou desku z hliníkových plechů s jádrem z PE, celková tl.desky 3mm. Lepeno na konstrukci opláštěného panelu. Pracovní spára vlasová. Skládáno z formátů min.2000x3000mm. </t>
  </si>
  <si>
    <t>gr.panel - "OCHRANNÉ PRVKY"</t>
  </si>
  <si>
    <t>gr.panel - "POŠKOZENÁ PLATIDLA"</t>
  </si>
  <si>
    <t>obklad - pozadí za instalaci "tisk bankovek" +  zadní strana</t>
  </si>
  <si>
    <t>Celoplošný přímý plnobarevný tisk na sendvičovou desku z hliníkových plechů s jádrem z PE, celková tl.desky 3mm. Lepeno na konstrukci opláštěného panelu. Pracovní spára vlasová. Skládáno z formátů min.2000x3000mm.
Odečíst z plochy dva průchody 1000x2800mm.</t>
  </si>
  <si>
    <t>pozadí za instalaci tisk bankovek, vč.nadpraží.</t>
  </si>
  <si>
    <t>obklad – boční hrana portálu v panelu</t>
  </si>
  <si>
    <t>Boční hrana panelu je obložená pásem ocelového plechu, lakovaného do barvy panelu. 
Grafické desky z AL kompozitního sendviče na lícové a rubové straně panelu budou ohnuty přes hranu panelu a přelepeny pásem z ocelového plechu.  
POZN.: Vykázána rozvinutá délka boční hrany portálu.</t>
  </si>
  <si>
    <t>Výmalba panelu – strana b (ze strany laboratoře peněz)</t>
  </si>
  <si>
    <t>Interiérová výmalba v tmavém odstínu (bude vzorkováno) matná, otěruvzdorná.
Odečíst z plochy dva průchody 1000x2800mm.</t>
  </si>
  <si>
    <t xml:space="preserve">podrobnosti viz výkres </t>
  </si>
  <si>
    <t>podrobnosti viz výkres D.16.6</t>
  </si>
  <si>
    <t>PS02</t>
  </si>
  <si>
    <t>panel vysoký přímý</t>
  </si>
  <si>
    <t xml:space="preserve">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
</t>
  </si>
  <si>
    <t>Výmalba panelu – strana a (ze strany laboratoře peněz)</t>
  </si>
  <si>
    <t xml:space="preserve">Interiérová výmalba v tmavém odstínu (bude vzorkováno) matná, otěruvzdorná.
</t>
  </si>
  <si>
    <t>PS03</t>
  </si>
  <si>
    <t xml:space="preserve">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POZN: Dodavatel provede koordinaci nosné konstrukce panelu s AV- a interaktivními prvky na panelu. Dodavatel zpracuje koordinační výkres osazení základových patek ve vztahu k rozvodům TZB v podlaze. 
</t>
  </si>
  <si>
    <t>PS04</t>
  </si>
  <si>
    <t>panel vysoký přímý, s vestavěnou vitrínou a dveřmi</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</si>
  <si>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Pozn: Soklová část podbíhá i pod vestavěnou vitrínou V.03/V.04.   Vnitřní dutina panelu musí být přirozeně větraná k odvedení odpadního tepla z AV koncových prvků!  
Lokální zasklení vitrínou viz položka V.03/V.04 - provést přípravu pro ukotvení zasklené části. 
Součástí příčky jsou dveře viz samostatná položka níže.
POZN: Dodavatel provede koordinaci nosné konstrukce panelu s AV- a interaktivními prvky na panelu. Dodavatel zpracuje koordinační výkres osazení základových patek ve vztahu k rozvodům TZB v podlaze.</t>
  </si>
  <si>
    <t>dveře dvoukřídlé</t>
  </si>
  <si>
    <t>Dvoukřídlé dveře v. 2100mm, bezfalcové, bezrámové, plné, hladké. Skrytá zárubeň, skryté panty. Nehořlavé. Dodávka včetně rozetového kování broušená nerez, klika-klika, bezpečnostní zámek FAB.</t>
  </si>
  <si>
    <t>PÚ, klika</t>
  </si>
  <si>
    <t>gr.panel - "BANKOVKY A MINCE U NÁS A VE SVĚTĚ"</t>
  </si>
  <si>
    <t>podrobnosti viz výkres D.16.7</t>
  </si>
  <si>
    <t>PS05</t>
  </si>
  <si>
    <t>Konstrukce panelu: systémová SDK příčka s konstrukční výškou 5 370mm! Nosné profily UA100/CW100, opláštěno 2x12,5mm SDK deskami. Na to lepeny desky s expoziční grafikou (vykázány zvlášť). Příčka rozepřena mezi podlahu a strop, volný konec cca 1,5m ukotven pouze k podlaze!  Lokální výztuhy pro instalaci a zavěšování na příčku. Větrací mřížky u čisté podlahy a u podhledu.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Lokální zasklení vitrínou viz položka V.03/V.04 - provést přípravu pro ukotvení zasklené části. 
Součástí příčky jsou dveře viz samostatná položka níže.
POZN: Dodavatel provede koordinaci nosné konstrukce panelu s AV- a interaktivními prvky na panelu. Dodavatel zpracuje koordinační výkres osazení základových patek ve vztahu k rozvodům TZB v podlaze.</t>
  </si>
  <si>
    <t>bližší specifikace viz výkres!</t>
  </si>
  <si>
    <t>gr.panel - "HOTOVOSTNÍ PLATEBNÍ STYK"</t>
  </si>
  <si>
    <t>podrobnosti viz výkres D.16.8</t>
  </si>
  <si>
    <t>PS06</t>
  </si>
  <si>
    <t>panel vysoký obloukový</t>
  </si>
  <si>
    <t xml:space="preserve">Zde není konstrukce panelu - bude provedeno jako výmalba + lokální obklad stávající nosné stěny AL sendvičovou deskou s tištěnou grafikou (viz níže).
Okopová hrana: Soklová část panelu bude obložena perforovaným plechem s min.propustností 50%, prášková barva v tmavém odstínu. Spára mezi perforovaným plechem a AL sendvičovou deskou (obklad panelu) bude olemována AL lištou o výšce 10mm a tloušťce shodné s tlouštkou AL sendvičové desky (3mm), obíhá celý panel. PÚ AL lišty – prášková barva v odstínu panelu. Vnitřní dutina panelu musí být přirozeně větraná k odvedení odpadního tepla z AV koncových prvků!  
</t>
  </si>
  <si>
    <t>výmalba</t>
  </si>
  <si>
    <t xml:space="preserve">Interiérová výmalba v tmavém odstínu (bude vzorkováno) matná, otěruvzdorná. </t>
  </si>
  <si>
    <t>pult</t>
  </si>
  <si>
    <t>3940 + 1100 + 1100</t>
  </si>
  <si>
    <t>300-400</t>
  </si>
  <si>
    <t>790-1000</t>
  </si>
  <si>
    <r>
      <t xml:space="preserve">Pult vykonzolovaný ze stěny. Půdorysný tvar písmene U (kopíruje průběh stěny a přilehlých příček).
</t>
    </r>
    <r>
      <rPr>
        <sz val="10"/>
        <color indexed="8"/>
        <rFont val="Arial"/>
        <family val="2"/>
        <charset val="238"/>
      </rPr>
      <t xml:space="preserve">
</t>
    </r>
    <r>
      <rPr>
        <sz val="11"/>
        <color theme="1"/>
        <rFont val="Calibri"/>
        <family val="2"/>
        <charset val="238"/>
        <scheme val="minor"/>
      </rPr>
      <t xml:space="preserve">Konstrukce: Ocelové jäklové konzoly á 500mm ukotvené ke stěně/příčce, záklop z MDF FR (snížená hořlavost třída B-s2, d0) + HPL 0,9mm (unibarva tmavý odstín, matné, hladké bez struktury), hrany ve stejném materiálu. V horní desce pultu budou výřezy a výplně z plexiskla pro podsvícení pultu. Plexi bude polepeno grafickou folií. 
</t>
    </r>
    <r>
      <rPr>
        <sz val="10"/>
        <color indexed="8"/>
        <rFont val="Arial"/>
        <family val="2"/>
        <charset val="238"/>
      </rPr>
      <t xml:space="preserve">
</t>
    </r>
    <r>
      <rPr>
        <sz val="10"/>
        <rFont val="Arial CE"/>
        <family val="2"/>
        <charset val="238"/>
      </rPr>
      <t>Do pultu budou vsazeny interaktivní prvky, dále pak podsvícené vitríny a budou k němu přikotveny přístroje. Dále zde bude přiveden silnoproud a vsazeny průchodky pro kabely (cca 8ks).</t>
    </r>
  </si>
  <si>
    <t>podrobnosti viz výkres D.6.1-6</t>
  </si>
  <si>
    <t>Vzorkování – vzorek HPL (na základě předvýběru z předloženého vzorníku) + vzorek plexiskla s nalepenou potištěnou fólií, ideálně zkompletováno dohromady. Bude provedena světelná zkouška.</t>
  </si>
  <si>
    <t>podsvícený panel</t>
  </si>
  <si>
    <t>Zaslepení rohu - trojstěnná vestavba z MDF FR (snížená hořlavost třída B-s2, d0), nejdelší stěna z plexiskla s polepem grafickou folií (bílá, matná, válcovaná, polymerická, translucentní fólie (80 µm) s permanentním akrylátovým lepidlem. Je určena na prosvětlenou grafiku. Životnost 10 let.  Fotorealistická kvalita tisku. Včetně tisku a laminace.) - prosvětleno (viz specifikace osvětlení). V případě jednoho výrobku bude do prosvětlené stěny vsazen interaktivní prvek (viz samostatná položka u interaktivních prvků - IN.08 Kukátka).  Konstrukce ukotvena do pultu a přilehlých stěn/příček.</t>
  </si>
  <si>
    <t>vzorek plexi s polepem, světelná zkouška</t>
  </si>
  <si>
    <t>obklad – grafika</t>
  </si>
  <si>
    <t xml:space="preserve">Celoplošný přímý plnobarevný tisk na sendvičovou desku z hliníkových plechů s jádrem z PE, celková tl.desky 3mm. Lepeno na stěnu. Deska bude ořezána do tvaru grafiky (viz grafický návrh) !!
</t>
  </si>
  <si>
    <t>lokální grafický motiv  - "LABORATOŘ PENĚZ"</t>
  </si>
  <si>
    <t>lightbox s popisky nástěnný</t>
  </si>
  <si>
    <t xml:space="preserve">Lightbox pro popisky, kotven do stěny/panelu nad pultem, rám MDF FR (snížená hořlavost třída B-s2, d0), do vyfrézované drážky vsazeno plexisklo polepené fólií - (bílá, matná, válcovaná, polymerická, translucentní fólie (80 µm) s permanentním akrylátovým lepidlem. Je určena na prosvětlenou grafiku. Životnost 10 let.  Fotorealistická kvalita tisku. Včetně tisku a laminace.)  Viditelné části MDF budou kryté HPL 0,9mm (unibarva tmavý odstín, matné, hladké bez struktury), hrany ve stejném materiálu. Navázáno na rohové podsvícené panely. Podsvětleno (viz. část osvětlení). </t>
  </si>
  <si>
    <t xml:space="preserve">Lightbox pro popisky, kotven do panelu, rám MDF FR (snížená hořlavost třída B-s2, d0), do vyfrézované drážky vsazeno plexisklo polepené fólií - (bílá, matná, válcovaná, polymerická, translucentní fólie (80 µm) s permanentním akrylátovým lepidlem. Je určena na prosvětlenou grafiku. Životnost 10 let.  Fotorealistická kvalita tisku. Včetně tisku a laminace.)  Viditelné části MDF budou kryté HPL 0,9mm (unibarva tmavý odstín, matné, hladké bez struktury), hrany ve stejném materiálu. Navázáno na rohové podsvícené panely. Podsvětleno (viz. část osvětlení). </t>
  </si>
  <si>
    <t>Vzorkování – vzorek plexiskla s nalepenou potištěnou fólií, bude provedena světelná zkouška</t>
  </si>
  <si>
    <t>PS07</t>
  </si>
  <si>
    <t>výmalba stropu/podhledu</t>
  </si>
  <si>
    <t>OBECNÁ POZNÁMKA: Rozměry, uvedené u nosné konstrukce panelů, jsou orientační. Po vytvoření výrobních výkesů všech expozičních panelů zajistí zhotovitel nutnou koordinaci se všemi navazujícími prvky (tzn. mimo jiné úpravu expoziční grafiky, finálního opláštění panelů, apod.).</t>
  </si>
  <si>
    <t>Univerzální mobilní výstavní panelový systém</t>
  </si>
  <si>
    <t>P4.</t>
  </si>
  <si>
    <t>panel modulový nosný</t>
  </si>
  <si>
    <r>
      <t xml:space="preserve">Panel modulový s vyztužením pro uchycení exponátů - hliníkový rám + voštinová výplň + opláštění MDF,aretovatelné nohy pro měkké povrchy. 
V panelu bude provedena příprava - prostor pro osazení osvětlovací lišty při horní hraně panelu + vnitřní prostor na trafo o velikosti 236x31x100 mm, včetně vnitřního vedení (husího krku) v panelu pro vedení elektrické energie do lišty. Kabelové připojení bude dovedeno do zásuvky ve zdvojené podlaze. </t>
    </r>
    <r>
      <rPr>
        <b/>
        <sz val="10"/>
        <rFont val="Arial"/>
        <family val="2"/>
        <charset val="238"/>
      </rPr>
      <t xml:space="preserve">Svítidlo, lišta, trafo a kabelový přívod jsou vykázány v části osvětlení. </t>
    </r>
  </si>
  <si>
    <t>PÚ, TL</t>
  </si>
  <si>
    <t>Panel modulový - hliníkový rám + voštinová výplň + opláštění MDF,aretovatelné nohy pro měkké povrchy.</t>
  </si>
  <si>
    <t xml:space="preserve">Panel modulový - hliníkový rám + voštinová výplň + opláštění MDF,aretovatelné nohy pro měkké povrchy. </t>
  </si>
  <si>
    <t>T Spojovací prvky</t>
  </si>
  <si>
    <t>1ks zahrnuje hodní a dolní spojku</t>
  </si>
  <si>
    <t>TL</t>
  </si>
  <si>
    <t>Spojovací prvek 90°</t>
  </si>
  <si>
    <t>Spojovací prvek modulových panelů - spojovací profil o úhlu 90°</t>
  </si>
  <si>
    <t>Spojovací prvek 135°</t>
  </si>
  <si>
    <t>Spojovací prvek modulových panelů - spojovací profil o úhlu135°</t>
  </si>
  <si>
    <t>koncový prvek panelu 2500mm</t>
  </si>
  <si>
    <t>Ukončení viditelné hrany panelu</t>
  </si>
  <si>
    <t>modulová spojka horní a dolní včetně centrovacího pera</t>
  </si>
  <si>
    <t>1ks zahrnuje horní a dolní spojku a centovací pero</t>
  </si>
  <si>
    <t>povrchová krycí folie panely oboustranně</t>
  </si>
  <si>
    <t>ks</t>
  </si>
  <si>
    <t>vinylová folie ke sjednocení povrchu paneláže.</t>
  </si>
  <si>
    <t>povrchová krycí folie profily</t>
  </si>
  <si>
    <t>bm</t>
  </si>
  <si>
    <t>vinylová folie ke sjednocení povrchu lišt</t>
  </si>
  <si>
    <t>Závěsný systém – lišty včetně koncovek</t>
  </si>
  <si>
    <t>bezpečnostní závěsný systém – lišta s nosností 100kg/bm</t>
  </si>
  <si>
    <t>Závěsná tyč bílá</t>
  </si>
  <si>
    <t>včetně koncovek</t>
  </si>
  <si>
    <t>ocelové lanko</t>
  </si>
  <si>
    <t>ocelové lanko tl. 1,8-2 mm, délka 2000mm, Nosnost 20 kg včetně koncovek</t>
  </si>
  <si>
    <t>1bm</t>
  </si>
  <si>
    <t>bezpečnostní háček</t>
  </si>
  <si>
    <t>nosnost 10kg</t>
  </si>
  <si>
    <t>1 ks</t>
  </si>
  <si>
    <t xml:space="preserve">bezpečnostní hák </t>
  </si>
  <si>
    <t>Bezpečnostní hák   pro dřevěné rámy s velkými závěsnými oky.  	Nosnost 40 kg, vhodný pro různé průřezy lanek či tyčí.</t>
  </si>
  <si>
    <t>Stužky</t>
  </si>
  <si>
    <t>ST.</t>
  </si>
  <si>
    <t>stužka 1</t>
  </si>
  <si>
    <t>3x2</t>
  </si>
  <si>
    <t xml:space="preserve">Pás ze sendvičových AL desek s jádrem z PE tl. 2mm, ve třech vrstvách přes sebe (přeplátováno, spára neprobíhá ve vedlejších vrstvách nad sebou), nýtovaný spoj. Skládáno v 1m modulech. Krajní desky perforovány textem dle návrhu expoziční grafiky, střední deska plná. Bílý povrch. Vykonzolováno pomocí tenkých ocelových konzol z expozičních panelů, odszení od panelu cca 100mm. Ve volném prostoru bude v případě potřeby částečně vyvěšeno z okolních panelů s pomocí tenkých ocelových lanek. </t>
  </si>
  <si>
    <t>stužka 2</t>
  </si>
  <si>
    <t>stužka 3</t>
  </si>
  <si>
    <t>stužka – kruh</t>
  </si>
  <si>
    <t>Vzorkování - vyrobení 1 bm kompletního výrobku stužky, včetně perforace a kotvení k panelu. Test kotvení a instalace stužky ke konstrukci panelu.</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</si>
  <si>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panelu k ověření prostorových souvislostí výrobku.</t>
  </si>
  <si>
    <t>Vitríny a prosklené stěny</t>
  </si>
  <si>
    <t>V.
V.</t>
  </si>
  <si>
    <t>01 
02</t>
  </si>
  <si>
    <t>Prosklená stěna vysoká</t>
  </si>
  <si>
    <r>
      <t xml:space="preserve">Systémová skleněná příčka - v dolní části uložena na ocelovou podpůrnou konstrukci výšky 600 mm. V horní části je pomocí ocelové konstrukce kotvena ke stropní konstrukci (železobeton), protože příčka končí cca 500 mm pod nosnou konstrukcí a odsazená od hrany stropu ve vodorovném směru cca 400 mm. Po svislých stranách je skleněná příčka ukotvena ke sloupům, dole a nahoře je nutno provést pomocnou ocelovou konstrukci.   
Dolní podpůrná konstrukce = svařenec z JEKLŮ 60x60x3,2 mm, koutové svary a = 3, zbroušeny do hladka! Konstrukce tvořena je třemi svislými prvky a dvěma vodorovnými. Ocelové konstrukce jsou ošetřeny min. 2x základním nátěrem.     
Kotvení ocelové konstrukce k betonové konstrukci stropu (podlahy) je pomocí upevňovacích šroubů Ø 8mm přes kotevní plech P8 – 60x60 mm.  Kotevní plechy jsou přivařeny vždy v místě svislých sloupků, a to na každou stranu jeklu. Dolní hrana plechu je shodná s dolním lícem jeklu, aby konstrukce na strop dosedala celou plochou, a nejen v místě plechů (to by byla konstrukce o 8 mm výš a podepřena lokálně v místě šroubů, což není žádoucí). Konstrukce je v horní části ukotvena do svislých ŽB sloupů. V tomto případě stačí provést kotvení chemickou kotvou M12 (5.6) skrz jekl do konstrukce sloupu. 
</t>
    </r>
    <r>
      <rPr>
        <sz val="10"/>
        <rFont val="Arial"/>
        <family val="2"/>
        <charset val="1"/>
      </rPr>
      <t xml:space="preserve">Pod stropem je příčka opřena o svařenec z uzavřených profilů typu JEKL 60x60x3,2 mm. Konstrukce je tvořena stejným způsobem jako v dolní části, pouze jsou zde tři konzoly z JEKL 60x60x3,2 mm, které jsou kotveny chemickými kotvami – M12 (5.6) do železobetonové stropní desky. Kotvy jsou aplikovány přímo přes jekl do stropní desky. Umístění kotev je 50 mm od konce konzoly a mezi kotvami je min. 300 mm.
</t>
    </r>
    <r>
      <rPr>
        <sz val="11"/>
        <color theme="1"/>
        <rFont val="Calibri"/>
        <family val="2"/>
        <charset val="238"/>
        <scheme val="minor"/>
      </rPr>
      <t>Prosklená příčka se skládá ze svěrného profilu (cca 38x34mm, nerezová ocel kartáčovaná) ukotveného po celém svém obvodu (viz. popis výše) a 4ks skleněných výplní z bezpečnostního lepeného skla o tl. 10mm. Jednotlivé skleněné tabule (na celou výšku prosklené příčky) budou vzájemně spojeny bodovými úchyty (á cca 2m) - rozměr úchytu cca 100x50mm, nerezová ocel kartáčovaná. Celkový počet bodových úchytů na příčku = 6ks. Mezi jednotlivými skly transparentní těsnící páska. Skleněná příčka bude nasvícena zvenku, za pomoci stropního expozičního osvětlení. Skla budou polepena grafickou folií a výtvarnou instalací (viz samostatná položka v části Výtvarné instalace).</t>
    </r>
  </si>
  <si>
    <t>podrobnosti viz výkres D.14.1-2  a J – statický posudek expozice!</t>
  </si>
  <si>
    <t>úložný prostor v soklové části prosklené příčky</t>
  </si>
  <si>
    <t>Dolní podpůrný ocelový rám prosklené příčky bude opláštěn truhlářskou konstrukcí skříňky = úložného prostoru, přístupného z prostoru workshopu. Materiál -  ze strany expozice opláštění lakovaná MDF19 ve vysokém lesku, barva tm. šedá. Ze strany workshopu výsuv 6x2 velkokapacitní zásuvky, materiál LTD19 vysoký lesk tm.šedá. Hranová úchytka broušený nerez, plnovýsuv, zásuvkové kování. Uzamykatelné.</t>
  </si>
  <si>
    <t>PÚ, kování</t>
  </si>
  <si>
    <t>podrobnosti viz výkres D.14.1-2</t>
  </si>
  <si>
    <t>vzorek opláštění</t>
  </si>
  <si>
    <t>Vzorkování - lakovaná MDF, vzorek PÚ, předložení vzorníku odstínů k výběru, následně vyhotovení vzorků na základě vybraných odstínů.</t>
  </si>
  <si>
    <t>vzorek profilu</t>
  </si>
  <si>
    <t>Předložení vzorku profilu prosklené příčky - rozměry a vlastnosti dle specifikace výše. Včetně finální PÚ.</t>
  </si>
  <si>
    <t xml:space="preserve">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t>
  </si>
  <si>
    <t>V.</t>
  </si>
  <si>
    <t>Vitrína vysoká</t>
  </si>
  <si>
    <t xml:space="preserve">Vitrína se skládá ze dvou prosklených příček, ukotvených do konstrukce SDK příčky. Dodavatel nacení pomocnou ocelovou konstrukci pro ukotvení příčky k vodorovným ŽB nosným konstrukcím. Popis prosklené příčky - svěrný profil, ukotvený po celé své délce ke kci SDK příčky, resp.k pomocné ocel.konstrukci pod zdvojenou podlahou a nad SDK podhledem. Rozměry svěrného profilu cca 38x34mm, nerezová ocel kartáčovaná. Zasklení z bezpečnostního lepeného skla o tl. 10mm, dělené po výšce na 2-3 formáty, mezi jednotlivými skly transparentní těsnící páska. Vnitřek vitríny prachotěsný. Skleněná příčka bude nasvícena zvenku, za pomoci stropního expozičního osvětlení. POZN 1: nacenit 1 komplet = 2 prosklené stěny za sebou.   
</t>
  </si>
  <si>
    <t>podrobnosti viz výkres D.7.1-7</t>
  </si>
  <si>
    <t>Podlahová vitrína</t>
  </si>
  <si>
    <t>Úprava systémové skleněné dlaždice pro zdvojenou podlahu (skl. dlaždice vykázána se systémem zdvojené podlahy v prováděcím projektu stavební části) - na vnější povrch dlaždice bude nalepeno marmoleum dle povrchu okolní podlahy (viz.prováděcí projekt stavební části) s vyříznutým kruhovým otvorem d=500mm. Rozdíl výšky mezi marmoleem a povrchem skleněné dlaždice bude vyrovnán dolepením kruhového skla o stejné tloušťce jako marmoleum nebo odpískováním této tloušťky z povrchu skleněné dlaždice. Spára mezi marmoleem a sklem bude vyplněna systémovou svařovací šňůrou na spojování marmolea, spoj bude v jedné rovině se sklem a marmoleem.
Součástí dodávky vitríny je krabice ze sendvičové AL desky s PE jádrem o tl.3mm o rozměrech cca 560x560mm, výška dle dutiny v podlaze. Na horní hraně krabice pryžové těsnění. Krabice ukotvena k podlaze. LED pásek po obvodu (osvětlení podlahové vitríny - vykázáno v části osvětlení).</t>
  </si>
  <si>
    <t>podrobnosti viz výkres D.8.1</t>
  </si>
  <si>
    <t xml:space="preserve">Popiska podlahové vitríny - celoplošný polep skleněné dlaždice čirou transparentní folií s potiskem. Lepeno na rubovou stranu skleněné dlaždice. </t>
  </si>
  <si>
    <t>Vzorkování - kontrolní tisk grafiky popisek - zkouška čitelnosti textu na základě podkladu od grafika/DTP.</t>
  </si>
  <si>
    <t xml:space="preserve">Celoplošný přímý plnobarevný tisk na sendvičovou desku z hliníkových plechů s jádrem z PE, celková tl.desky 3mm. Volně vkládáno do vitrínové krabice z ohýbané AL sendvičové desky. </t>
  </si>
  <si>
    <t>Vzorkování - kontrolního tisk na AL sendv.desku dle specifikace výše.</t>
  </si>
  <si>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 – a přizpůsobí tomuto konstrukce dodávaných prvků.</t>
    </r>
  </si>
  <si>
    <t>Uvedený odkaz na specifické označení výrobku je pouze informativní, nejedná se o konkrétní výrobek. Odkaz slouží jen k určení technické úrovně a provozních parametrů; zhotoviteli umožňuje, v souladu s §182, zákona č. 134/2016 Sb. o veřejných zakázkách</t>
  </si>
  <si>
    <t>TYPIZOVANÝ NÁBYTEK A INTERIÉROVÉ VYBAVENÍ</t>
  </si>
  <si>
    <t>Expozice</t>
  </si>
  <si>
    <t>TP.</t>
  </si>
  <si>
    <t>01</t>
  </si>
  <si>
    <t>Stolička</t>
  </si>
  <si>
    <t>470 – 690</t>
  </si>
  <si>
    <t>Stolička, nastavitelná výška sedu. Ocelová podnož - čtyřnohá, pigmentová prášková barva. Nožky aretovatelné. Kulatý sedák překližka. Barva černá. Kluzáky v provedení na měkkou podlahu.</t>
  </si>
  <si>
    <t>TL výrobku</t>
  </si>
  <si>
    <t>židle</t>
  </si>
  <si>
    <t xml:space="preserve">Židle s opěradlem na kolečkách 
- 5-ramenný kříž z ocelových trubek o Ø cca 22mm, pérová konstrukce, chromovaný
- nahoře přechází kříž dvěma trubkami pod sedák 
- ocelový tubus s pístem pro výškové nastavení sezení, ovládání pákou, chromováno
- plastová kolečka pro měkké podlahy
- sedák čalouněný s vysoce pružnou polyuretanovou pěnou, barva černá 
- sedák má negativní sklon
- opěrák zaoblený, ergonomicky tvarovaný, čalouněný v látce (barva černá), připojený středovým úhelníkem k sedáku   
- bez područek 
- tvarové řešení dle vyobrazení
- min.nosnost židle 110kg
- kolečka v provedení na měkkou podlahu.
Potah:
Složení: 100% polyesterová vlákna Trevira
Váha: min 330 g/m²
Oděruvzdornost: min 100 000 cyklů,    BS EN ISO 12947-2
Stálobarevnost na světle: 5,  BS EN ISO 105-B02
Žmolkování:  4 - 5, BS EN ISO 12945-2
Nehořlavost dle EN 1021/1-2, BS 5852 Crib 5 a DIN 4102:B1
výběr ze vzorkovníku min. 10 barev </t>
  </si>
  <si>
    <t>TL výrobku, vzorkovník potahů</t>
  </si>
  <si>
    <t>kyvná stolička</t>
  </si>
  <si>
    <r>
      <t xml:space="preserve">Čalouněný taburet kývavý 
- taburet ve tvaru komolého kuželu, celočalouněný látkou
- korpus z expandovaného polypropylenu, spodek a vršek má tvar vrchlíku 
- horní vrchlík má odnímatelné víko, uvnitř úložný prostor 
- spodní vrchlík je opatřen závažím, které při vychýlení zajišťuje automatický návrat ke svislé poloze, povrch spodního vrchlíku je opatřen gumou proti smekání
- součástí taburetu je  popruh s poutkem pro snažší přenášení   
- hmotnost cca 4,5kg 
Potah:
- látka se strukturou vytvářející 3D efekt
Složení: 100% polyester
Váha: min 300 g/m²
Oděruvzdornost: min 70 000 cyklů,    BS EN ISO 12947-2
Stálobarevnost na světle: 5,  BS EN ISO 105-B02
Nehořlavost dle CAL 117 E
výběr ze vzorkovníku min. 9 barev
</t>
    </r>
    <r>
      <rPr>
        <sz val="11"/>
        <color theme="1"/>
        <rFont val="Calibri"/>
        <family val="2"/>
        <charset val="238"/>
        <scheme val="minor"/>
      </rPr>
      <t xml:space="preserve">Odolnost proti ohni dle ČSN EN 1021-1, ČSN EN 1021-2    </t>
    </r>
    <r>
      <rPr>
        <sz val="10"/>
        <color indexed="10"/>
        <rFont val="Arial"/>
        <family val="2"/>
        <charset val="238"/>
      </rPr>
      <t xml:space="preserve">      </t>
    </r>
    <r>
      <rPr>
        <sz val="10"/>
        <color indexed="8"/>
        <rFont val="Arial"/>
        <family val="2"/>
        <charset val="238"/>
      </rPr>
      <t xml:space="preserve">
</t>
    </r>
    <r>
      <rPr>
        <sz val="11"/>
        <color theme="1"/>
        <rFont val="Calibri"/>
        <family val="2"/>
        <charset val="238"/>
        <scheme val="minor"/>
      </rPr>
      <t xml:space="preserve">Látka s ekologickým certifikátem (např. EU Ecolabel nebo obdobný)   </t>
    </r>
  </si>
  <si>
    <t>pohovka</t>
  </si>
  <si>
    <t xml:space="preserve">Trojmístná sedačka. Dřevěný rám, Nohy tenké dřevěné - tón šedý. Kluzáky v provedení na měkkou podlahu.
Výplň sedáku a opěráku: NEHOŘLAVÁ PĚNA
Potah:
Složení: minimálně 80% polyester
Váha látky: min 330 g/bm
Oděruvzdornost: min 80 000 cyklů,
Stálobarevnost na světle: 4-5, EN ISO 105-B02
Stálobarevnost v otěru: 4-5 , EN ISO 105x12
Žmolkování: min. 4
Ohnivzdornost: v souladu s EN 1021-1 a EN 1021-2
Látka s ekologickým certifikátem (např. EU Ecolabel nebo obdobný)   
Potah bude vzorkován před realizací.  Potah TP.04 a TP.05 musí být ves stejném dekoru. Výběr ze vzorkovníku min. 20 vzorů a odstínů        </t>
  </si>
  <si>
    <t>křeslo</t>
  </si>
  <si>
    <r>
      <t xml:space="preserve">Křeslo s područkami. Dřevěný rám, Nohy tenké dřevěné - tón šedý. Kluzáky v provedení na měkkou podlahu.
Výplň sedáku a opěráku:  NEHOŘLAVÁ PĚNA
Potah:
Složení: minimálně 80% polyester
Váha látky: min 330 g/bm
Oděruvzdornost: min 80 000 cyklů,
Stálobarevnost na světle: 4-5, EN ISO 105-B02
Stálobarevnost v otěru: 4-5 , EN ISO 105x12
Žmolkování: min. 4
Ohnivzdornost: v souladu s EN 1021-1 a EN 1021-2
Látka s ekologickým certifikátem (např. EU Ecolabel nebo obdobný) </t>
    </r>
    <r>
      <rPr>
        <sz val="10"/>
        <color indexed="10"/>
        <rFont val="Arial"/>
        <family val="2"/>
        <charset val="238"/>
      </rPr>
      <t xml:space="preserve">   </t>
    </r>
    <r>
      <rPr>
        <sz val="11"/>
        <color theme="1"/>
        <rFont val="Calibri"/>
        <family val="2"/>
        <charset val="238"/>
        <scheme val="minor"/>
      </rPr>
      <t xml:space="preserve">
Potah bude vzorkován před realizací.  Potah TP.04 a TP.05 musí být ves stejném dekoru. Výběr ze vzorkovníku min. 20 vzorů a odstínů            </t>
    </r>
  </si>
  <si>
    <t>Workshopy</t>
  </si>
  <si>
    <t xml:space="preserve">židlička </t>
  </si>
  <si>
    <t>Stohovatelná stolička trojnohá. Kluzáky v provedení na měkkou podlahu. Materiál březová překližka, březová dýha. Barevný pigmentový lak. Odstín černý.</t>
  </si>
  <si>
    <t>Závěs akustický</t>
  </si>
  <si>
    <t>5150*</t>
  </si>
  <si>
    <r>
      <t>Jevištní závěs s vynikajícími akustickými vlastnostmi, 700 g/m², 100% bavlna - bavlněný samet</t>
    </r>
    <r>
      <rPr>
        <sz val="10"/>
        <color indexed="10"/>
        <rFont val="Arial"/>
        <family val="2"/>
        <charset val="238"/>
      </rPr>
      <t>,</t>
    </r>
    <r>
      <rPr>
        <sz val="11"/>
        <color theme="1"/>
        <rFont val="Calibri"/>
        <family val="2"/>
        <charset val="238"/>
        <scheme val="minor"/>
      </rPr>
      <t xml:space="preserve"> samozhášivý, stálobarevný, světlu nepropustný. Tmavý odstín, bude vzorkován - výběr z několika barev. Akustické zkoušky k dispozici ISO 354.
Pozn. Řasení 2x (upravit délku).   
Dodávka včetně motorového pohonu závěsů s kolejnicí, elektricky ovládáno:
_ tichý pohon, rychlost cca 15 cm/s
_ napojeno na řídící systém + ovládání ve WS místnosti
_ motor o výkonu 60 W (výkon motoru posoudí dodavatel)
_ nosnost minimálně 40 kg/m (nosnost ověří dodavatel)
_ hlučnost motoru maximálně 42 dB
_ napájení motoru 230 V
_ kolenice zápustná do SDK stropu, barva bílá
_ materiál kolejnice: hliník s patentovaným kluzným systémem
_látka s ekologickým certifikátem (např. EU Ecolabel nebo obdobný) </t>
    </r>
    <r>
      <rPr>
        <sz val="10"/>
        <color indexed="10"/>
        <rFont val="Arial"/>
        <family val="2"/>
        <charset val="238"/>
      </rPr>
      <t xml:space="preserve">    
</t>
    </r>
    <r>
      <rPr>
        <sz val="11"/>
        <color theme="1"/>
        <rFont val="Calibri"/>
        <family val="2"/>
        <charset val="238"/>
        <scheme val="minor"/>
      </rPr>
      <t xml:space="preserve">_nutno provést ohnivzdornou impregnaci závěsu chemickým nástřikem (dle ČSN EN ISO 6940, EN 1101, DIN 4102-B1).    </t>
    </r>
    <r>
      <rPr>
        <sz val="10"/>
        <color indexed="10"/>
        <rFont val="Arial"/>
        <family val="2"/>
        <charset val="238"/>
      </rPr>
      <t xml:space="preserve">  </t>
    </r>
    <r>
      <rPr>
        <sz val="11"/>
        <color theme="1"/>
        <rFont val="Calibri"/>
        <family val="2"/>
        <charset val="238"/>
        <scheme val="minor"/>
      </rPr>
      <t xml:space="preserve">
Vzorkování - předložení vzorkovníku textilu, obsahující i větší vzorek textilu (rozměr 500x500mm), výběr z tmavých odstínů. </t>
    </r>
  </si>
  <si>
    <t>textil, TL kolejnice</t>
  </si>
  <si>
    <t>BublinyKomiksové bubliny</t>
  </si>
  <si>
    <t xml:space="preserve">Akustický panel z minerální vlny s nakašírovanou netkanou textilií s grafickým potiskem (UV tisk). Vysoká zvuková pohltivost. Vyřezáno do atypického tvaru komiksové bubliny, hrany zatřené v  odstínu grafického potisku. Zavěšeno ze stropu na systémových ocelových lankových závěsech, instalovaných do hrany desky. </t>
  </si>
  <si>
    <t>potisk bublin jedna strana</t>
  </si>
  <si>
    <t>Potisk bublin  černobílé</t>
  </si>
  <si>
    <t>Vzorkování - 1 ks potištěné akustické podhledové desky min 500x500mm vč.pojednání hran.</t>
  </si>
  <si>
    <t>tabule s funkcí projekční plochy</t>
  </si>
  <si>
    <t>Nástěnná keramická popisovací tabule s antireflexním povrchem vhodným pro projekci. Na tabuli se bude psát s pomocí za sucha stíratelných fixů. Povrch matný, barva bílá. Bezrámová konstrukce!</t>
  </si>
  <si>
    <t>Výstavně-seminární část</t>
  </si>
  <si>
    <t>židle konferenční / kavárenská</t>
  </si>
  <si>
    <t xml:space="preserve">Konferenční stohovatelná židle s konstrukcí odděleného sedáku a zádové opěrky.
- rám průběžný z vysoce kvalitní oceli průměr 12 mm (+-1mm), černá 
- rám se kříží pod sedákem, průběžná podnož ve tvaru U, zadní nohy přechází v opěrák  
- opěrák nasazen na kovovou konstrukci bez viditelných spojovacích prvků
- plastový kluzák s měkkým povrchem pro tvrdé podlahy
- sedák i opěrák čalouněný ve tvaru zaobleného obdélníku (polštáře)  
- opěrák prohnutý, uprostřed zepředu i zezadu umístěn čalouněný knoflík pro zachování tvaru čalounění 
- tvarovaná pěnová výplň z pěn CMHR se sníženou hořlavostí
- židle stohovatelná, váha max. 6 kg pro snadnou manipulaci 
Potah:
Složení: 100% polyesterová vlákna Trevira
Váha: min 330 g/m²
Oděruvzdornost: min 100 000 cyklů,    BS EN ISO 12947-2
Stálobarevnost na světle: min 5,  BS EN ISO 105-B02
Žmolkování:  4 - 5, BS EN ISO 12945-2
Nehořlavost dle EN 1021/1-2, BS 5852 Crib 5 a DIN 4102: B1
výběr ze vzorkovníku min. 10 barev        
látka s ekologickým certifikátem (např. EU Ecolabel nebo obdobný)   </t>
  </si>
  <si>
    <t>TL, vzorkovník potahů</t>
  </si>
  <si>
    <t>stolek kavárenský</t>
  </si>
  <si>
    <t xml:space="preserve">Čtvercový stůl na jedné noze. 
- křížové podnoží cca 585x585 mm z litého hliníku,  
- noha ocelová trubka o Ø max.50mm, nohu možno zkrátit na požadovanou výšku    
- výška stolové podnože v základu cca 730mm   
- prášková barva, odstín černý - bude vzorkováno   
- deska z kompaktního laminátu tl. 10mm s odolností vůči požáru v třídě B-s1 podle normy EN 13501-1, s jádrem v barvě desky, odstín černý, bude vzorkováno
- barva desky černá, odstín bude vzorkován </t>
  </si>
  <si>
    <t>Vzorkování - TL podnože ke schválení. Vzorkovník povrchů pro stolovou desku, výběr z min. 20 odstínů a různých druhů povrchu. Vzorek stolové desky 500x500mm na základě vybraného odstínu, včetně řešení hran. Výroba jednoho stolku v předstihu k odsouhlasení řemeslného provedení.</t>
  </si>
  <si>
    <t>stolek kavárenský - snížený</t>
  </si>
  <si>
    <t>PÚ + 1ks stolek jako vzorek</t>
  </si>
  <si>
    <t>Recepce + šatna</t>
  </si>
  <si>
    <t>Drátěný taburet</t>
  </si>
  <si>
    <t>Taburet s drátěnou konstrukcí 
- korpus z ocelové kulatiny o průměru cca 6 mm 
- vytvořen dvaceti smyčkami ve tvaru soudku
- tvar dle vyobrazení 
- povrchová úprava prášková barva - výběr min ze 6 barev
- opatřeno kluzáky proti poškození podlahy</t>
  </si>
  <si>
    <t>Předložit TL výrobku, barevnost k výběru odstínů.</t>
  </si>
  <si>
    <t>Držák na deštníky</t>
  </si>
  <si>
    <t>Stojan na deštníky  
- minimalistický vzhled, hranatý  
- ocelový korpus, bílá barva, event.kovově šedá
- perforovaný pro odvětrání</t>
  </si>
  <si>
    <t>Odpadkový koš</t>
  </si>
  <si>
    <t>Odpadkový koš na tříděný odpad  45 L  
- minimalistický design, hranatý, pro komerční užití  
- 3 moduly - plast, papír, směsný odpad
- kovový korpus, galvanizovaná ocel, polyesterová prášková barva, odstín bílý,  event.kovově šedý
- horní víko s panty, galvanizovaná ocel, barevné označení dle tříděného odpadu
- držáky na uchycení pytlů
- pryžové nožky
- možnost ukotvení k podlaze</t>
  </si>
  <si>
    <t>Věšáky do věšákové šatny</t>
  </si>
  <si>
    <t>Kovové šatní dvojháčky, kotvené do stěny ve dvou řadách – spodní háček vždy na osu mezi horní háčky, povrch broušený hliník / nerez</t>
  </si>
  <si>
    <t>Pojízdný gastro vozík na špinavé nádobí – včetně boků a zádového panelu</t>
  </si>
  <si>
    <t xml:space="preserve">Ložná plocha (DxŠ):	600x400 mm
Nosnost:	100 kg
Včetně bočních panelů a zádového panelu
Barva konstrukce:	Chrom
Materiál konstrukce:	Ocelové trubky
Materiál police:	Nerez, ASTM 304
Kola:	4 otočná
Provedení kol:	S brzdou
Průměr kol:	125 mm
Typ kol:	Plná guma
Počet polic:	2
</t>
  </si>
  <si>
    <t>Suterén</t>
  </si>
  <si>
    <t>51</t>
  </si>
  <si>
    <r>
      <t>Jevištní závěs s vynikajícími akustickými vlastnostmi, 700 g/m², 100% bavlna - bavlněný samet</t>
    </r>
    <r>
      <rPr>
        <sz val="10"/>
        <color indexed="10"/>
        <rFont val="Arial"/>
        <family val="2"/>
        <charset val="238"/>
      </rPr>
      <t>,</t>
    </r>
    <r>
      <rPr>
        <sz val="11"/>
        <color theme="1"/>
        <rFont val="Calibri"/>
        <family val="2"/>
        <charset val="238"/>
        <scheme val="minor"/>
      </rPr>
      <t xml:space="preserve"> samozhášivý, stálobarevný, světlu nepropustný. Tmavý odstín, bude vzorkován - výběr z několika barev. Akustické zkoušky k dispozici ISO 354. Látka s ekologickým certifikátem (např. EU Ecolabel nebo obdobný). Nutno provést ohnivzdornou impregnaci závěsu chemickým nástřikem (dle ČSN EN ISO 6940, EN 1101, DIN 4102-B1).           
Pozn. Řasení 2x (upravit délku).     
Dodávka včetně kolejnice zabudované v podhledu, mechanicky ovládáno:
_ kolenice zápustná do SDK stropu, barva bílá
_ materiál kolejnice: hliník s patentovaným kluzným systémem
Vzorkování - předložení vzorkovníku textilu, obsahující i větší vzorek textilu (rozměr 500x500mm), výběr z tmavých odstínů. </t>
    </r>
  </si>
  <si>
    <t xml:space="preserve"> Předložení TL systému kolejnice.  Předložení vzorníku textilu.</t>
  </si>
  <si>
    <t>52</t>
  </si>
  <si>
    <t>Sedací vak</t>
  </si>
  <si>
    <t>Sedací vak, polyester, výběr z min.10 barev, 350L, stálobarevný, voděodolný, otěruvzdorný, nosnost min. 80kg. Látka s ekologickým certifikátem (např. EU Ecolabel nebo obdobný). Dětská velikost.</t>
  </si>
  <si>
    <t xml:space="preserve">Vzorkování - předložení vzorkovníku potahů, výběr potahu z minimálně 10 odstínů. Předložit TL výrobku. </t>
  </si>
  <si>
    <t>53</t>
  </si>
  <si>
    <t>Taburet</t>
  </si>
  <si>
    <t>D=440</t>
  </si>
  <si>
    <t>Kruhový taburet, pevná konstrukce, PUR pěna, čalouněný, polyester, min. 90 000 cyklů, min. 300g/m2, látka s ekologickým certifikátem (např. EU Ecolabel nebo obdobný), výběr z min. 20 odstínů potahu.</t>
  </si>
  <si>
    <t>Vzorkování - předložení vzorkovníku potahů, výběr potahu z minimálně 20 odstínů. Předložit TL výrobku.</t>
  </si>
  <si>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t>
    </r>
    <r>
      <rPr>
        <b/>
        <sz val="9"/>
        <color indexed="8"/>
        <rFont val="Arial"/>
        <family val="2"/>
        <charset val="238"/>
      </rPr>
      <t xml:space="preserve"> – a přizpůsobí tomuto konstrukce dodávaných prvků.</t>
    </r>
  </si>
  <si>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Dodavatel ověří transportní cestu na místo plnění – do Bankovní haly – a přizpůsobí tomuto konstrukce dodávaných prvků.</t>
    </r>
  </si>
  <si>
    <t xml:space="preserve">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t>
  </si>
  <si>
    <t>viz výkres D.2.4</t>
  </si>
  <si>
    <t>PÚ, zámky, štítky s číslem skříňky, kolečka</t>
  </si>
  <si>
    <r>
      <t>Ocelová šatní skříň</t>
    </r>
    <r>
      <rPr>
        <sz val="11"/>
        <color theme="1"/>
        <rFont val="Calibri"/>
        <family val="2"/>
        <charset val="238"/>
        <scheme val="minor"/>
      </rPr>
      <t xml:space="preserve"> svařovaná - vyrobena z kvalitního ocelového plechu tl. 1mm (EN DC01) se zaručenou svařitelností. Povrchová úprava - prášková barva, odstín určí zadavatel. Dvířk</t>
    </r>
    <r>
      <rPr>
        <sz val="10"/>
        <color indexed="8"/>
        <rFont val="Arial"/>
        <family val="2"/>
        <charset val="238"/>
      </rPr>
      <t xml:space="preserve">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  
_nábytková kolečka kovová na měkké podlahy, aretovatelná, nosnost min. 50kg 
_skříň bude zezadu opatřena kovovými madly pro snadnější manipulaci – madla vsazena do korpusu skříňky tak, aby nevyčnívala mimo objem skříňky, barva viz. Pú skříňky
_police opatřeny 200mm vysokou zarážkou proti vypadávání batohů 
_plánovaná kapacita škříně 30ks batohů – před výrobou nutno prověřit, ev. Upravit rozměry    _uvnitř skříňky zboku a na zádech kovové dvojháčky (nerez broušený) ve dvou řadách nad sebou, rozteč cca 110mm, spodní dvojháček vždy na ose mezi dva horní, v jedné skříni 9ks dvojháčků, celkem 27ks dvojháčků </t>
    </r>
  </si>
  <si>
    <t>plechové pojízdné skříně na batohy</t>
  </si>
  <si>
    <t>AT.</t>
  </si>
  <si>
    <t>viz výkres D.2.1-3, D.2.5</t>
  </si>
  <si>
    <t>PÚ, zámky, štítky s číslem skříňky, dvojháčky – výběr z katalogu/TL</t>
  </si>
  <si>
    <r>
      <t xml:space="preserve">Ocelová šatní skříň </t>
    </r>
    <r>
      <rPr>
        <sz val="11"/>
        <color theme="1"/>
        <rFont val="Calibri"/>
        <family val="2"/>
        <charset val="238"/>
        <scheme val="minor"/>
      </rPr>
      <t xml:space="preserve">svařovaná - vyrobena z kvalitního ocelového plechu tl. 1Mm (EN DC01) se zaručenou svařitelností. </t>
    </r>
    <r>
      <rPr>
        <sz val="10"/>
        <color indexed="8"/>
        <rFont val="Arial"/>
        <family val="2"/>
        <charset val="238"/>
      </rPr>
      <t>Povrchová úprava - prášková barva, odstín určí zadavatel.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Skříňky budou mít „falešné“ členění dvířek na 3 menší skříňky, ale pouze jedno číslo a zámek.  
_sestava skříněk je opatřena plechovým soklem v.80cm a parapetem v.50cm.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_v čele sestavy police hloubky 200mm, celkem 4ks, nastavitelná výška, mírné sešikmení + 30mm zarážka, sokl a parapet probíhá přes tuto polici, součástí police je 5ks nerez lanek délky cca 1m provléknutých očky přivařenými v bocích skříňky – detail zajištění publikací proti krádeži bude konzultován s investorem a vypracován v rámci výrobní dokumentace
_uvnitř skříňky zboku a na zádech kovové dvojháčky (nerez broušený) ve dvou řadách nad sebou, rozteč cca 110mm, spodní dvojháček vždy na ose mezi dva horní, v jedné skříni 9ks dvojháčků, celkem 144 dvojháčků</t>
    </r>
  </si>
  <si>
    <t>sestava šatních skříněk – skříňky na kabáty pro skupiny</t>
  </si>
  <si>
    <r>
      <t>Vzorkování -  Předložení katalogu k výběru elektrické zásuvky, pojezdy zásuvek, kolečka vozíku, el. zámek. Předložen vzorek perforovaného plechu velikosti min.300x3</t>
    </r>
    <r>
      <rPr>
        <sz val="11"/>
        <color theme="1"/>
        <rFont val="Calibri"/>
        <family val="2"/>
        <charset val="238"/>
        <scheme val="minor"/>
      </rPr>
      <t>00mm – po jeho odsouhlasení bude v předstihu vyroben 1ks přepravky na uložení AG a odsouhlasen.</t>
    </r>
  </si>
  <si>
    <t xml:space="preserve">Ocelový vozík svařovaný - vyroben z kvalitního ocelového plechu tl.1mm (EN DC01).. Povrchová úprava - prášková barva, bude vzorkováno. Rozměry koordinovány se skříňkou na audioguide tak, aby mohl vozík být zaparkován a uzamčen uvnitř skříňky. Nábytková kolečka kovová na měkké podlahy, aretovatelná, nosnost min. 50kg </t>
  </si>
  <si>
    <t>vozík pro distribuci audioguide návštěvníkům</t>
  </si>
  <si>
    <t xml:space="preserve">„přepravky“ ze svařovaného perforovaného plechu (otvory max.5mm), prášková barva, v bocích otvory pro uchopení, hrany a okraje začištěny a zabroušeny
_budou uloženy na výsuvné police
</t>
  </si>
  <si>
    <t>„přepravky“ na uložení a distribuci audioguide</t>
  </si>
  <si>
    <r>
      <t>Ocelová šatní skříň sv</t>
    </r>
    <r>
      <rPr>
        <sz val="11"/>
        <color theme="1"/>
        <rFont val="Calibri"/>
        <family val="2"/>
        <charset val="238"/>
        <scheme val="minor"/>
      </rPr>
      <t>ařovaná - vyrobena z kvalitního ocelového plechu tl. 1mm  (EN DC01) se zaručenou svařitelností</t>
    </r>
    <r>
      <rPr>
        <sz val="10"/>
        <color indexed="8"/>
        <rFont val="Arial"/>
        <family val="2"/>
        <charset val="238"/>
      </rPr>
      <t xml:space="preserve">. Povrchová úprava - prášková barva, odstín bude vzorkován. Dvířka plechová ve stylu trezorových dvířek, na dvířkách lepená + v rozích šroubováná deska z jemně vodorovně kartáčovaného nerez plechu tl.1,2mm (nerez. Šrouby s půlkulatou hlavou bz drážky, rohy desky mírně zakulaceny). 
Do vyříznutého otvoru v desce nalepeno číslo skříňky gravírované do nerez plechu – bude vzorkováno. Dveře skříně vyztuženy profilem pro větší odolnost proti násilnému vylomení. Přiznané panty.  Zámek elektronický na čip.  Skříňky budou mít „falešné“ členění dvířek na 3 menší skříňky, ale pouze jedno číslo a zámek.
_sestava skříněk je opatřena plechovým soklem v.80cm a parapetem v.50cm. Parapet bude přetažen přes parapet oken tak, aby nepřesahoval svou výškou rám oken a aby spára mezi parapetem a rámem oken byla minimální.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 bude zde dobíjecí stanice na audioguide. V místě parkování vozíku bude sokl vynechán tak, aby bylo možné vozíkem zajet do skříňky.
_záda skříněk budou umožňovat vsazení trnů pro skladování sluchátek – možnost libovolného umístění trnů v rastru max po 80mm
_sestava navazuje na skříňky AT.07, sokl a parapet bude propojen bez spáry
_skříňky vybaveny výsuvnými kovovými policemi, za každou policí v zádech skříňky 2x  zásuvka 230V/16A
_dvířka skříněk budou označena gravírovaným piktogramem audioguide </t>
    </r>
  </si>
  <si>
    <t>sestava skříněk – skladovací a nabíjecí prostor pro audioguide</t>
  </si>
  <si>
    <t>PÚ, zámky, štítky s číslem skříňky, zásuvky elektro</t>
  </si>
  <si>
    <t>450-850</t>
  </si>
  <si>
    <t xml:space="preserve">Sestava šatních skříněk individuálních </t>
  </si>
  <si>
    <t xml:space="preserve">Rozkreslení atypického výrobku/konstrukce do podrobnosti výrobních výkresů. Podrobnost dílenské dokumentace viz ukázka v příloze A.1 u průvodní zprávy (A). Výrobek bude rozkreslen v půdorysu, pohledech, svislých i vodorovných řezech, s rozkreslením charakteristických detailů v měřítku 1:1 až 1:5 (řešení hran, spojů, kotvení, kování, apod.). </t>
  </si>
  <si>
    <t xml:space="preserve">Ocelový pult, svařovaný - vyroben z kvalitního ocelového plechu tl. 1mm (EN DC01) se zaručenou svařitelností. Povrchová úprava - prášková barva, odstín určí architekt.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V bocích pultu skrytá kolečka pro měkké podlahy s brzdou, do pultu se zasouvají 2 pojízdné kontejnery – kovové madlo, uzamykatelné na klíč – západka do horní desky pultu, nábytková kolečka kovová na měkké podlahy, aretovatelná, nosnost min. 50kg </t>
  </si>
  <si>
    <t>pojízdný pult s kontejnery na batohy</t>
  </si>
  <si>
    <t>Vzorkování – deska pro dvířka vzorek min 300x300mm včetně hrany.  Korpus vzorek min 300x300mm včetně hrany. Výběr úchytky a drobného instalačního materiálu (průchodky apod.) z katalogu / TL. Obklad za pracovní plochou - vzorkovník povrchů, výběr z min. 10 odstínů a různých druhů povrchu.</t>
  </si>
  <si>
    <t>specifikace viz výkres D.1.1-2</t>
  </si>
  <si>
    <t>desky,
  kování</t>
  </si>
  <si>
    <r>
      <t xml:space="preserve">_materiál dvířka a police - MDF FR (snížená hořlavost třída B-s2, d0) + HPL 0,8mm bílá typ SG vysoký lesk, ABS hrany ve stejném dezénu jako dvířka a police
_materiál korpus - MDF FR (snížená hořlavost třída B-s2, d0), laminováno – lamino bílý mat
_pracovní deska – umělý kámen na DTD, bílá s vysokým leskem, tl. 40Mm – viz materiál recepčního pultu
 Včetně výřezů pro 3 dřezy vsazené pod desku
_včetně polic (viz.výkres) a jejich ukotvení, v policích zespoda vestavěno skryté LED osvětlení pracovní plochy
_obklad stěny za pracovní plochou - deska z kompaktního laminátu tl. 10mm s odolností vůči požáru v třídě B-s1 podle normy EN 13501-1, s jádrem v barvě desky, odstín bílý/tm.modrý, bude vzorkováno
</t>
    </r>
    <r>
      <rPr>
        <sz val="10"/>
        <color indexed="60"/>
        <rFont val="Arial"/>
        <family val="2"/>
        <charset val="238"/>
      </rPr>
      <t xml:space="preserve">_SPECIFIKACE VYBAVENÍ KUCHYNĚ (ZAŘIZOVACÍ PŘEDMĚTY, SPOTŘEBIČE, GASTRO VYBAVENÍ, ATD) VIZ PROVÁDĚCÍ DOKUMENTACE INTAR. 
</t>
    </r>
    <r>
      <rPr>
        <sz val="11"/>
        <color theme="1"/>
        <rFont val="Calibri"/>
        <family val="2"/>
        <charset val="238"/>
        <scheme val="minor"/>
      </rPr>
      <t xml:space="preserve"> </t>
    </r>
  </si>
  <si>
    <t>700-750</t>
  </si>
  <si>
    <t>Kuchyňská linka</t>
  </si>
  <si>
    <t>PÚ, kontrolní tisk</t>
  </si>
  <si>
    <t xml:space="preserve">Celoplošný přímý plnobarevný tisk na sendvičovou desku z hliníkových plechů s jádrem z PE, celková tl.desky 2mm. Lepeno na konstrukci opláštěného panelu. Pracovní spára vlasová. Skládáno z formátů min.1500x4000mm, resp. 2000x3000mm. </t>
  </si>
  <si>
    <t>obklad - grafika</t>
  </si>
  <si>
    <r>
      <t xml:space="preserve">viz výkres D.1.1-3
</t>
    </r>
    <r>
      <rPr>
        <b/>
        <sz val="10"/>
        <color indexed="8"/>
        <rFont val="Arial"/>
        <family val="2"/>
        <charset val="238"/>
      </rPr>
      <t xml:space="preserve">_konstrukce příček AT.03 + AT.04 provázány dohromady, příčky budou samostojné. </t>
    </r>
  </si>
  <si>
    <t>PÚ, lišty</t>
  </si>
  <si>
    <r>
      <t>Panel u stěny – SDK konstrukce s dvojitým opláštěním, v místě kuchyňky dostatečně vyztužena pro osazení horních skříněk, uvnitř stěny rozvody vody a kanalizace, silnoproud, 
_ včetně povrchové úpravy – interiérová barva tmavého odstínu (bude vzorkováno)
_</t>
    </r>
    <r>
      <rPr>
        <b/>
        <sz val="10"/>
        <rFont val="Arial"/>
        <family val="2"/>
        <charset val="238"/>
      </rPr>
      <t>stabilita bude zajištěna provázáním s panelem AT.03, tak aby panel fungoval jako samostojný, jeho stabilita je zajištěna pomocí rozpěrných ocelových tyčí s patkami stejného rozměru jako je hloubka parapetu (4ks v každém okně na výšku), ke kterým je stěna</t>
    </r>
    <r>
      <rPr>
        <sz val="11"/>
        <color theme="1"/>
        <rFont val="Calibri"/>
        <family val="2"/>
        <charset val="238"/>
        <scheme val="minor"/>
      </rPr>
      <t xml:space="preserve">
uchycena. Kotvení do kamenného obložení stěny není možné!! Veškeré zásahy do budovy či kotvení panelu do stěny musí být předem konzultovány s investorem!!  Panel ( předstěna) musí být dimenzován a vystavěn tak, aby byly dodrženy veškeré dotčené normy. 
_hrana grafického panelu bude zalištována AL lištou tvaru L černé barvy                                       _sokl v.40mm hliníkový okopný plech tm. Šedý, detail soklu viz. Výkres D.12.8</t>
    </r>
  </si>
  <si>
    <t>panel před okny za recepcí</t>
  </si>
  <si>
    <t>(Specifikace monitoru vč.systémového držáku viz část Audio-video.).
Nacenit provedení niky do SDK příčky, vsazení monitoru do niky. Zabudování AV prvků bude v maximální možné míře skryté. Hloubka niky bude přizpůsobena tak, aby bylo možné dostatečné odvětrání monitorů.</t>
  </si>
  <si>
    <t>Vzorkování - povrchová úprava SDK - vzorek povrchu min. 300x300 mm, max. Ve 4 variantách na základě odstínů vybraných před realizací.</t>
  </si>
  <si>
    <r>
      <t xml:space="preserve">specifikace viz výkres D.1.3
</t>
    </r>
    <r>
      <rPr>
        <b/>
        <sz val="10"/>
        <color indexed="8"/>
        <rFont val="Arial"/>
        <family val="2"/>
        <charset val="238"/>
      </rPr>
      <t xml:space="preserve">_konstrukce příček AT.03 + AT.04 provázány dohromady, příčky budou samostojné. </t>
    </r>
  </si>
  <si>
    <r>
      <t>Panel ve tvaru L – SDK konstrukce s dvojitým opláštěním na vnitřní straně, dostatečně vyztužena pro osazení horních skříněk a vsazení monitorů (viz.část AV), uvnitř stěny rozvody vody a kanalizace, silnoproud, 
_ včetně povrchové úpravy – interiérová barva tmavého odstínu (bude vzorkováno), do panelu bude přes roh z vnější strany vsazena sestava čtyř monitorů 625x1093mm (viz. Část AV). 
_na vnějších stranách panelu ukotveny desky s expoziční grafikou, hrana bude zalištována AL lištou tvaru L černé barvy, sokl v.40mm hliníkový okopný plech tm. šedý
_</t>
    </r>
    <r>
      <rPr>
        <b/>
        <sz val="10"/>
        <rFont val="Arial"/>
        <family val="2"/>
        <charset val="238"/>
      </rPr>
      <t xml:space="preserve">provázán s panelem AT.04 </t>
    </r>
  </si>
  <si>
    <t>„L“ panel za recepčním pultem</t>
  </si>
  <si>
    <t>Rozkreslení atypického výrobku/konstrukce do podrobnosti výrobních výkresů. Podrobnost dílenské dokumentace viz ukázka v příloze A.1 u průvodní zprávy (A). Výrobek bude rozkreselen v půdorysu, pohledech, svislých i vodorovných řezech, s rozkreslením charakteristických detailů v měřítku 1:1 až 1:5 (řešení hran, spojů, kotvení, kování, apod.). 
Součástí bude 3D hmotový model (axonometrie) k ověření prostorových souvislostí jednotlivých částí výrobku.</t>
  </si>
  <si>
    <t xml:space="preserve">Vzorkování - Vzorkovník povrchů umělého kamene, výběr z min. 20 odstínů a různých druhů povrchu, Vzorkovník povrchu vnitřní MDF konstrukce - výběr z 10 povrchů. Výběr úchytky a drobného instalačního materiálu (průchodky apod.) z katalogu / TL. </t>
  </si>
  <si>
    <t>Recepční pult oválný s proměnlivou hloubkou pracovní plochy
_materiál – vnitřní konstrukce MDF FR (snížená hořlavost třída B-s2, d0),
                - povrch – umělý kámen bílý, vysoký lesk, veškeré spoje rozleštěny – naneseno na MDF s vyfrézovanými drážkami, kterou je možno ohýbat. 
_sokl v.40mm, zapuštěno 40mm, stejný materiál jako pult 
_do pultu vsazena pracovní deska ve výšce 740mm ze stejného materiálu,jako pult. V pracovní desce budou v místě pracovišť vsazeny kulaté průchodky na kabely – kovové, bílá barva,celkem 3ks. Pod pracovní deskou bude instalován bílý kovový žlab na vedení kabelů, tento žlab bude procházet i skrz skříňky po celém obvodu pultu.
_do pultu v místě kavárny budou vsazeny dvě vitríny – skleněné desky. Zboží bude instalováno do uzamykatelné zásuvky pod pultem, přístupné ze strany obchodu 
_v rovné části pultu a místy pod pracovní deskou budou vsazeny skříňky – materiál viz. kuchyňská linka, všechny skříňky jsou uzamykatelné (cylindrický zámek), jedna skříňka š.400 se zásuvkami (200/200/400), ostatní s policemi (2ks polic na jednu skříňku), dvířka naložená, úchytky bílé kovové hranové
_u dvou pracovišť recepce pod pult instalovány samostatné skříňky na PC – kotveno zespodu do pracovní desky, skříňka kovová s prosklenými dvířky, uzamykatelná, odvětraná + otvory pro průchod kabelů
_u pokladny obchodu a informací bude do čela pultu vsazena polička na tašky – ze stejného materiálu jako pult, vsazena do vyfrézované drážky, roh mírně zaoblen (r max 3mm)
_dodávka včetně drobného instalačního materiálu (průchodky, apod.), včetně všech potřebných prvků ve specifikaci nevykázaných .
_do jedné skříňky v pultu bude vestavěn trezor pro pokladnu obchodu</t>
  </si>
  <si>
    <t>recepční/info pult, kavárenský pult</t>
  </si>
  <si>
    <t>Recepce a šatna</t>
  </si>
  <si>
    <r>
      <t>Vzorkování - TL podnože ke schválení. Vzorkovník povrchů pro stolovou desku, výběr z min. 20 odstínů a různých druhů povrchu. Vzorek stolové desky 500x500mm na základě vybraného odstínu, včetně řešení hran.</t>
    </r>
    <r>
      <rPr>
        <sz val="10"/>
        <rFont val="Arial"/>
        <family val="2"/>
        <charset val="238"/>
      </rPr>
      <t xml:space="preserve"> Výroba jednoho stolku v předstihu k odsouhlasení řemeslného provedení.</t>
    </r>
  </si>
  <si>
    <t>specifikace viz výkres D.17.1</t>
  </si>
  <si>
    <t>PÚ, TL nohy v předstihu + 1ks komplet stůl jako vzorek</t>
  </si>
  <si>
    <t>Atyp stůl ve tvaru pravidelného pětiúhelníku, stohovatelný, snadno přenosný. Nohy demontovatelné. 
Pracovní deska kompaktní laminát tl. 10mm s odolností vůči požáru v třídě B-s1 podle normy EN 13501-1, bílá deska s bílým jádrem, bude vzorkováno.
5x šroubovací stolová noha kulatá, průměr 50mm, materiál AL elox. Podnoží stolu robustní celokovové pětinohé (nohy umístěny v rozích stolu), rámové, ocelový rám, prášková barva bílá. Rám je umístěn ze spodu stolu a je namontován na desku stolu, k němu jsou přimontovány nohy profil trubka, nohy jsou odnímatelné aby bylo možno stoly v případě potřeby složit, nohy se odšroubují tak, že na stolové desce zůstane namontovaný rám, stoly budou umožňovat rektifikaci minimálně o 15 mm, pro vyrovnání případných nerovností podlahy, barevnosti podnože bílá, bude vzorkováno. Kluzáky v provedení na měkkou podlahu.</t>
  </si>
  <si>
    <t>stůl pracovní pětiúhelník</t>
  </si>
  <si>
    <t>ATYPICKÝ NÁBYTEK A KONSTRUKCE</t>
  </si>
  <si>
    <t>Uvedený odkaz na specifické označení výrobku je pouze informativní, nejedná se o konkrétní výrobek. Odkaz slouží jen k určení technické úrovně a provozních parametrů; zhotoviteli umožňuje, v souladu s §182, zákona č. 134/2016 Sb. o veř.zakázkách</t>
  </si>
  <si>
    <t>Uvedený odkaz na specifické označení výrobku je pouze informativní, nejedná se o konkrétní výrobek. Odkaz slouží pouze pro určení technické úrovně a provozních parametrů; zhotoviteli umožňuje, v souladu s §182, zákona č. 134/2016 Sb. o veřejných zakázkách</t>
  </si>
  <si>
    <t>INTERAKTIVNÍ PRVKY</t>
  </si>
  <si>
    <t>Interaktivní prvky v prostoru</t>
  </si>
  <si>
    <t>IN.</t>
  </si>
  <si>
    <t>Měření výšky v penězích</t>
  </si>
  <si>
    <t>d=25</t>
  </si>
  <si>
    <t xml:space="preserve">Transparentní plexi tubus o vnitřním průměru cca 20mm (musí se dovnitř vejít mince 1Kč), v soklové části bude tubus vyztužený ocel.trubičkou a bude odsazen od podlahy o 40mm (ochrana před ukopnutím). Tubus bude  uchycen k panelu lokálními objímkami á 500mm.  PÚ: nerez broušený.       
Do tubusu budou instalovány na sebe mince 1Kč (zajistí ČNB). Vedle tubusu bude stupnice (měřítko), kolik člověk měří v korunách - stupnice bude vyvedena jako součást grafiky zadní strany panelu. </t>
  </si>
  <si>
    <t>Vzorkování - kus trubice (0,3-0,5m délky) + 1 komplet kotevní objímky.</t>
  </si>
  <si>
    <t>Vážení v penězích</t>
  </si>
  <si>
    <t xml:space="preserve">Osobní mechanická sloupcová váha s velkým ručičkovým ciferníkem - min.200mm průměr. Váha bude ukotvena ke zdvojené podlaze. Nosnost váhy 160 kg. Citlivost vážení 500g.
Stupnice v ciferníku váhy bude nahrazena grafickým návrhem stupnice váhy v 1000Kč. Návštěvník tak zjistí, kolik váží v tisícikorunových bankovkách, případně ve zlatu či jiném oběživu - určí ČNB, grafický podklad provede a dodá grafik/DTP. </t>
  </si>
  <si>
    <t>Potrubní pošta</t>
  </si>
  <si>
    <t>dl.35 m</t>
  </si>
  <si>
    <t xml:space="preserve">Dodávka kompletu atrapy potrubní pošty:
- instalace 2 koncových stanic  
- propojení stanic vertikálním průhledným potrubím, viditelném po celé své trase, délka potrubí 35m, výškové převýšení 3m, včetně transparentních kolen a spojek, příchytek ke stěně
- instalace řídící centrály pro řízení  2 stanic, 1 výhybky, 1 dmychadla (nová dodávka)
- použití stávajícího dmychadla 225 jako zdroje vzduchu
- naprogramování a zprovoznění
Potrubí ve vhodné výšce by názorně demonstrovalo celý princip dopravy, tj. odeslání sáním vzduchu - zabrzdění pouzdra - přepnutí na tlak - odeslání k příjmové stanici - zabrzdění pouzdra ve stanici. 
Náklady včetně montáže, naprogramování, zprovoznění a dopravy. </t>
  </si>
  <si>
    <t>Předložit použité materiály a jejich PÚ</t>
  </si>
  <si>
    <t>model budovy ČNB</t>
  </si>
  <si>
    <t xml:space="preserve">Repase stávajícího modelu v majetku investora – vyčištění, případná výměna nefunkčních či morálně zastaralých částí modelu, úprava elektroinstalace - dle stávajícho stavu modelu.
</t>
  </si>
  <si>
    <t>PÚ - předložit vzorkovník umělého kamene - výběr z min. 20 odstínů.</t>
  </si>
  <si>
    <t>Rozměry jsou orientační - ověřit zaměřením stávajícího modelu!!</t>
  </si>
  <si>
    <t>Výměna stávajícího poklopu (plast) za skleněný - float + bezp. folie. Lepení skla na pokos!!</t>
  </si>
  <si>
    <t>Výroba nového soklu pod model - konstrukce z  MDF FR (snížená hořlavost třída B-s2, d0) + umělý kámen bílý.   Předložit vzorkovník povrchů umělého kamene, výběr z min. 20 odstínů a různých druhů povrchu.</t>
  </si>
  <si>
    <t>domácí úkryty peněz</t>
  </si>
  <si>
    <t>Rohový panel</t>
  </si>
  <si>
    <t>Konstrukce panelu: KVH profily, opláštěné MDF FR (snížená hořlavost třída B-s2, d0) tl 18mm, tmelená, spoje zabandážované. Tloušťka stěny 100mm.
Do panelu vsazeny různé interaktivní prvky (viz.níže).
Povrchová úprava – bílá otěruvzdorná omyvatelná interiérová malba min. 2 vrstvy</t>
  </si>
  <si>
    <t>podrobnosti viz výkres D.3.1-2</t>
  </si>
  <si>
    <t xml:space="preserve">Vzorkování - povrchová úprava desek - vzorek povrchu min. 300x300 mm, max. ve 3 variantách. Barva bude vzorkována. </t>
  </si>
  <si>
    <t>solitérní stěna s nikou pro knihovnu</t>
  </si>
  <si>
    <t>Konstrukce panelu: KVH profily, opláštěné MDF FR (snížená hořlavost třída B-s2, d0) tl 18mm, tloušťka stěny 100mm
Povrchová úprava – bílá otěruvzdorná omyvatelná malba min. 2 vrstvy 
Zboku do panelu vsazen domácí trezor – boční stěna bude uříznutá a zakrytá plexisklem tak, aby byl vidět vnitřek a průřez trezorem. 
Ze strany směrem k expozici bude na panelu umístěna výstavní grafika. Hrana grafického panelu bude zboku překryta Al lištou ve tvaru L, černá barva.
Z opačné strany bude v panelu nika pro knihovnu o rozměrech š.800, v. 1950, hl. 300mm.</t>
  </si>
  <si>
    <t>Vzorkování – 1m ukončovací lišty pro gr. panel v 5ti variantách provedení</t>
  </si>
  <si>
    <t>zastropení části prostoru</t>
  </si>
  <si>
    <t>vzorek látky, výběr z min 10 odstínů, PÚ rámu</t>
  </si>
  <si>
    <t>Vzorkování – výběr látky ze vzorkovníku min. 10 odstínů – velikost vzorku min 15/15cm, vzorkovník pov.úprav rámu, TL/katalog řešení rámu</t>
  </si>
  <si>
    <t>parketová podlaha</t>
  </si>
  <si>
    <t xml:space="preserve">Úprava jednoho podlahového dílce systému zdvojené podlahy s parketovým povrchem - provedení skryté dutiny (krabička z AL sendvičové desky) + záklop parketou.
Návštěvník může odklopit volnou parketu a objevit pod ní ukryté peníze. parketa bude mít skrytý pant, tak aby se po odklopení sám zaklapl do původní polohy, otvor bude zakrytý plexisklem. Okolo parkety tenká drážka či otvor, aby bylo možné ji uchopit a odklopit. Vše bude provedeno tak, aby nic nevyčnívalo nad rovinu podlahy, prvek bude pochozí. </t>
  </si>
  <si>
    <t>okenní závěs včetně ukotvení</t>
  </si>
  <si>
    <t>Jednobarevný závěs z nehořlavé tkaniny - 100% PES (např. Trevira CS), gramáž 300-400g/m2, barva teplá šedá (bude vzorkováno), řasení 2x, zavěšeno do AL kolejnice, která bude kotvena k nosné konstrukci podhledu</t>
  </si>
  <si>
    <t>vzorkovník látek min. 10 odstínů – velikost vzorku min 15/15cm, TL/katalog kolejnic, způsobu zavěšení.</t>
  </si>
  <si>
    <t>lavice s výsuvným čelem</t>
  </si>
  <si>
    <r>
      <t xml:space="preserve">Lavice na sezení se skrytým výsuvným čelem
_možno použít typový výrobek nebo vyrobit atypický kus 
_materiál – dřevo + bílá otěruvzdorná omyvatelná malba min. 2 vrstvy 
_čelo </t>
    </r>
    <r>
      <rPr>
        <sz val="11"/>
        <color theme="1"/>
        <rFont val="Calibri"/>
        <family val="2"/>
        <charset val="238"/>
        <scheme val="minor"/>
      </rPr>
      <t xml:space="preserve">bude upraveno jako skrytá zásuvka, bez úchytek, opatřeno automatickým zasouváním 
</t>
    </r>
  </si>
  <si>
    <t>obrazy</t>
  </si>
  <si>
    <t xml:space="preserve">Obrazy, jeden z nich odklopný, rozměr každého max. 800/800mm včetně rámu
_levý obraz vybaven skrytým pantem, za ním v panelu mělká nika (hl. 70mm) s úkrytem peněz, obraz vybaven automatickým zavřením zpět (např. Pružina, magnet, atp)
 </t>
  </si>
  <si>
    <t>hodiny</t>
  </si>
  <si>
    <t xml:space="preserve">Nástěnné hodiny – v retro stylu – bude vzorkováno.
_vybaveny skrytým pantem, za hodinami v panelu mělká nika (hl. 70mm) s úkrytem peněz, hodiny vybaveny automatickým zavřením zpět (např. pružina, magnet, atp)
</t>
  </si>
  <si>
    <t>Vzorkování – TL/katalog/jiný způsob odsouhlasení výběru konkrétních hodin, TL/katalog/výkresová dokumentace – panty, systém ukotvení ke stěně, systém automatického dovírání</t>
  </si>
  <si>
    <t>lustr</t>
  </si>
  <si>
    <t xml:space="preserve">Funkční lustr se skleněným matným stínidlem typu „brusel“
_na lustru zvrchu přilepeno několik bankovek tak, aby po rozsvícení lustru prosvítaly jejich obrysy 
_lustr bude napojen na rozvody silnoproudu a jeho ovládání bude vyvedeno na rohový sdk panel
_lustr bude kotven na hliníkový nosný profil textilního podhledu </t>
  </si>
  <si>
    <t xml:space="preserve">TL/katalog/jiný způsob odsouhlasení výběru konkrétního výrobku (např dle fotografií) </t>
  </si>
  <si>
    <t>zásuvka výklopná</t>
  </si>
  <si>
    <t xml:space="preserve">Dvojzásuvka výklopná / výsuvná (není připojena na silnoproud!!)
_dvojzásuvka vsazena do rohového panelu pod hodiny, cca 15cm nad podlahu, zásuvku je možno vyklopit/vysunout a uvnitř se nachází malá plechová zásuvka na peníze 
_zásuvka bude opatřena mechanismem pro automatické zavření
 </t>
  </si>
  <si>
    <t>Vzorkování – výběr zásuvky z katalogu, bude prezentován způsob otvírání a automatického dovírání zásuvky (výkresová dokumentace/ ukázka zvoleného typu kováni…)</t>
  </si>
  <si>
    <t>řez trezorem</t>
  </si>
  <si>
    <t xml:space="preserve">Domácí trezor v šedé nebo bílé barvě, jedna strana bude seříznutá tak, aby byl vidět vnitřek a řez trezorem, max. rozměry po seříznutí – š.250mm, hl. 300Mm , řez bude proveden hladce a s maximální čistotou tak, aby trezor zůstal nepoškozen
_barva bílá nebo tmavě šedá, seříznutá stěna překryta plexisklem tl. cca 3-4mm, vsazeno do panelu s knihovnou  
_plexisklo bude vsazeno do drážky v panelu, tak, aby jeho hrany byly skryty </t>
  </si>
  <si>
    <t>Vzorkování – TL/katalog zvoleného trezoru, vzorek plexiskla min 10/10cm</t>
  </si>
  <si>
    <t>knihovna</t>
  </si>
  <si>
    <t xml:space="preserve">boky, police, dvířka zásuvek – MDF tl.22mm, úchytky bílé kovové knopky
Korpus zásuvek – MDF 16mm 
Dvířka zásuvek budou profilovaná, pojezdy s tichým dovíráním, plnovýsuv 
Povrchová úprava - bílá otěruvzdorná omyvatelná malba min. 2 vrstvy 
_vsazeno do niky v panelu, v horní části knihovna – 3 otevřené police výšky 350mm, výška parapetu od podlahy 900mm, ve spodní části tři zásuvky v. cca 300mm 
_knihovna vyplněna skutečnými knihami – cca tři knihy se širokým hřbetem budou mít uvnitř vytvořený otvor na peníze (stránky budou vyříznuté tak, aby vznikl prostor zvenku nerozeznatelný, zde bude vlepena zalaminovaná kopie bankovky - viz. Obrázek)
 _horní zásuvka – falešné dno – tenká deska (6mm), k ní fixně přilepena např. vidlička, za vidličku je možné falešné dno odklopit a objevit přilepené bankovky pod ním – bankovky (resp.celé dno) překryté plexisklem tl. 2,5mm
_spodní zásuvka – vyskládané ručníky bílé nebo šedé barvy – v zadní části uchyceny např. do svěráku, skrytě ukotveny ke dnu zásuvky tak, aby nebylo možné je vyndat / rozložit; mezi ručníky instalovány zalaminované kopie bankovek. Dodávka ručníků v dvojnásobném počtu (tzn. 2 sady, které budou průběžně vyměňovány, skryté ukotvení ručníků musí být rozebiratelné).
</t>
  </si>
  <si>
    <t>podrobnosti viz výkres D.3.3</t>
  </si>
  <si>
    <t>Vzorkování – materiál knihovny včetně povrchové úpravy, deska min.20/20cm – zhotovení tří vzorků dle předem vybraných odstínů, úchytky a kování výběr z katalogu, barevnost ručníků – výběr z katalogu</t>
  </si>
  <si>
    <t>viz. typizovaný nábytek</t>
  </si>
  <si>
    <t>televizní skříňka</t>
  </si>
  <si>
    <t xml:space="preserve">skříňka pro vestavění TV - (koordinována s rozměry televize!! - viz. Část. AV)
_korpus MDF 18 mm 
_vyříznutý „rám“ pro TV – MDF 8mm 
_sešikmené dřevěné nohy, vpředu osazeno dvěma „falešnými“ knoflíky, spodní pole a pole pro TV mírně zapuštěno, hrana MDF profilována 
_povrchová úprava - bílá otěruvzdorná omyvatelná malba min. 2 vrstvy 
_ zboku vyvrtané kulaté otvory prům. max 10mm – bude zajištěno provětrání TV, dále přívod silnoproudu z podlahy zespodu skříňky 
_do čela skříňky vestavěn prostorový vysílač pro audioguide – nutná koordinace s AV!!
 </t>
  </si>
  <si>
    <t>smyslová expozice</t>
  </si>
  <si>
    <t xml:space="preserve">Pult </t>
  </si>
  <si>
    <r>
      <t>Pult pro osazení interaktivních prvků. Podrobnosti viz výkres.
Vnitřní nosná ocelová konstrukce. Opláštění protipožární MDF + finální PÚ umělý kámen bílý. pracovní spáry neviditelné (zbroušené). Okopová hrana pultu ustoupená, ve stejném materiálu jako pult</t>
    </r>
    <r>
      <rPr>
        <sz val="10"/>
        <color indexed="16"/>
        <rFont val="Arial"/>
        <family val="2"/>
        <charset val="238"/>
      </rPr>
      <t xml:space="preserve">     
</t>
    </r>
    <r>
      <rPr>
        <sz val="11"/>
        <color theme="1"/>
        <rFont val="Calibri"/>
        <family val="2"/>
        <charset val="238"/>
        <scheme val="minor"/>
      </rPr>
      <t xml:space="preserve"> 
Podél celého obvodu pultu bude na jeho horní desce vynechán pás 100mm pro instalaci popisek. Ve středech všech čtyř stran nahoře na pultu je přípojné místo pro audioguide (nutná koordinace s AV a elektro!)</t>
    </r>
  </si>
  <si>
    <t xml:space="preserve">Předložit vzorkovník povrchů umělého kamene, výběr z min. 20 odstínů a různých druhů povrchu. </t>
  </si>
  <si>
    <t>podrobnosti viz výkres D.4.1</t>
  </si>
  <si>
    <t>popiska v braillově a reliéfním písmu</t>
  </si>
  <si>
    <t>Vzorkování – vzorek 100x300mm s plastovou destičkou, která obsahuje informace v braillově písmu a reliéfním písmu pod ním.</t>
  </si>
  <si>
    <t>Předložit vzorek zpracování braillového písma a reliéfního písma.</t>
  </si>
  <si>
    <t>sešikmený sokl s mincemi vsazenými na kolmo</t>
  </si>
  <si>
    <r>
      <t xml:space="preserve">Sokl ze tří stran sešikmený, materiál viz.pult pro smyslovou expozici, kotveno k hlavnímu pultu. Podrobnosti viz výkres. 
</t>
    </r>
    <r>
      <rPr>
        <sz val="10"/>
        <color indexed="16"/>
        <rFont val="Arial"/>
        <family val="2"/>
        <charset val="238"/>
      </rPr>
      <t xml:space="preserve"> 
</t>
    </r>
    <r>
      <rPr>
        <sz val="11"/>
        <color theme="1"/>
        <rFont val="Calibri"/>
        <family val="2"/>
        <charset val="238"/>
        <scheme val="minor"/>
      </rPr>
      <t xml:space="preserve">Do kratší šikmé strany vsazeny nakolmo kovové mince, tak aby polovina z nich vyčnívala, a to ve dvou variantách – nahoře skutečné mince hodnoty 1, 2, 5, 10, 20, 50 Kč, pod nimi zvětšeniny těchto mincí v měřítku 1:3, vyrobeny z kovu. Mince budou zajištěny proti vytrhnutí ze soklu. Každá mince bude se svým zvětšeným modelem propojena plastickou linkou (např. Vsazený kovový proužek)
</t>
    </r>
    <r>
      <rPr>
        <sz val="10"/>
        <color indexed="16"/>
        <rFont val="Arial"/>
        <family val="2"/>
        <charset val="238"/>
      </rPr>
      <t xml:space="preserve"> </t>
    </r>
  </si>
  <si>
    <t>Vzorkování – 1 set  mince + plastické linky + zvětšeného modelu vsazen do desky se zvoleným povrchem pultu</t>
  </si>
  <si>
    <t>haptický zvětšený model mince</t>
  </si>
  <si>
    <t xml:space="preserve"> _plastové odlitky reliéfu mincí různé hodnoty, určené k dotýkání
_modely kotveny na delší části sešikmeného panelu tak, aby odolaly provozu haptické stezky (návštěvníci se jich mohou dotýkat)
_materiál - polyutretanová pryskyřice
_model / matrici pro odlití zajistí ČNB 
   </t>
  </si>
  <si>
    <t>1 model</t>
  </si>
  <si>
    <t>Vzorkování – 1 kompletní odlitek včetně ukotvovacích prvků bude proveden v předstihu a odsouhlasen</t>
  </si>
  <si>
    <t>pomůcky pro nevidomé kotvené k soklu</t>
  </si>
  <si>
    <t xml:space="preserve"> Pomůcky pro nevidomé k určování mincí
 2Ks šablony na ohýbání bankovek (z toho 1ks na bankovky Euro)
 2Ks mincovka na české mince
 Všechny pomůcky budou přikotveny na nerez. Lanko / tenký řetízek a přichyceny ve středu soklu (např.ke kovovým očkům) Výběr kotvících prvků bude schválen. </t>
  </si>
  <si>
    <t>kotvící prvky</t>
  </si>
  <si>
    <t>Vzorkování – kotvící prvky, způsob uchycení pomůcek k desce pultu</t>
  </si>
  <si>
    <t>haptický model budovy ČNB / světlonoše se lvem</t>
  </si>
  <si>
    <t xml:space="preserve">Haptický model budovy ústředí ČNB, event. Haptický model Světlonoše a Lva 
_materiál - polyutretanová pryskyřice
_model / matrici pro odlití zajistí ČNB 
_ kotveno k podkladu
</t>
  </si>
  <si>
    <t>odhad počtu / hodnoty mincí v sloupečku</t>
  </si>
  <si>
    <t xml:space="preserve">Panel 460x240 mm, 2x lakovaná MDF 15mm, kotveno k hlavnímu soklu
Panel rozdělen podélně na 6 polí, příčně v polovině, na vzdálenějších polích od návštěvníka umístěno 6 různě vysokých sloupečků mincí vždy jedné hodnoty. Bližší políčko je odklopné, pod ním informace v reliéfním písmu a braillově písmu o jaké mince se jedná a jaký je počet a hodnota mincí v daném sloupci. 
Mince ve sloupečku jsou k sobě a k podkladu přilepeny, tak aby nebylo možné je odlepit/odlomit, tak aby žádné lepení či spoje nebyly viditelné. </t>
  </si>
  <si>
    <t>Vzorkování – část desky s jedním odklopným polem, popiskou a nalepeným sloupečkem mincí, barva desky výběr ze vzorníku min.15 odstínů</t>
  </si>
  <si>
    <t>smyslová expozice – panel</t>
  </si>
  <si>
    <t xml:space="preserve">Panel 600x100mm, výška 500mm, materiál viz hlavní sokl, pevně vsazen do soklu.
 Do panelu z čelní strany vsazeno:
 _2ks čichový exponát (demonetizované mince, čerstvě vytištěné peníze) – skleněná baňka s exponátem v ocelové objímce kotvené k panelu, skleněný trychtýř, gumový balónek s hadičkou (viz obrázek)
  _1ks hmatově akustický vjem šustění bankovek – balíček bankovek procvaknutý k sobě, kotvený k panelu
</t>
  </si>
  <si>
    <t>PÚ, uchycení</t>
  </si>
  <si>
    <t>digitální váha + mince</t>
  </si>
  <si>
    <t xml:space="preserve">váha kuchyňská s českým hlasový výstupem, váživost do 5kg, vestavěná / přikotvená k pultu, velká čísla na displeji (min.20mm), možnost připojit adaptér a sluchátka
_6ks sáčků z pevného PVC – v každém stejný počet mincí jedné hodnoty, sáčky kotveny ocel. Lankem / tenkým řetízkem k panelu smyslové expozice, lanko dlouhé tak, aby bylo možno sáčky pokládat na váhu,  
 Pozn. Možno použít i transparentní plastové tuby, tak aby byly mince zajištěny proti krádeži, poškození, atp. </t>
  </si>
  <si>
    <t>TL, sáček s mincemi, lanko</t>
  </si>
  <si>
    <t>Vzorkování – váha – TL/katalog + kotevní prvky, dále 1ks plast.sáčku/tuby s mincemi a kotevními prvky</t>
  </si>
  <si>
    <t>dotykový exponát – různé druhy bankovkového papíru</t>
  </si>
  <si>
    <t xml:space="preserve">Panel 460x240 mm, 2x lakovaná MDF 15mm, kotveno k hlavnímu soklu
Panel rozdělen podélně na 4 pole, příčně v polovině, na vzdálenějších polích od návštěvníka umístěny ukázky různých typů bankovkového papíru tak, aby bylo možno na něj sáhnout z obou stran (např. nacvaknuté v kovovém hřbetu). Bližší políčko je odklopné, pod ním informace v reliéfním písmu a braillově písmu o jaký papír se jedná a kde se používá. </t>
  </si>
  <si>
    <t>Vzorkování – část desky s jedním odklopným polem, popiskou a ukotveným bankovkovým papírem, barva desky výběr ze vzorníku min.15 odstínů</t>
  </si>
  <si>
    <t>vodící lišta pro nevidomé</t>
  </si>
  <si>
    <t>Samolepící interiérová vodící linie - specifikace určuje délku v bm. 
…pro vytvoření kontinuální umělé vodící linie (tzv. dvou lišty) pro nevidomé bez mezer.
V souladu s mezinárodní normou ISO 23599/2012.
Rozměr:   910 x 30 x 3,5 mm; dvoulišta s šířkou 300 mm 
Vyráběno z elastomeru a z dvousložkového plastu odlévaného za studena. Produkt je opatřen vysoce pevnostním lepidlem na bázi polyuretanu, pokrytým ochrannou fólií. Barevnost bude vzorkována. Vodící lišta bude vést návštěvníka ke smyslové expozici a kolem celého pultu – přesné umístění lišty doprojektuje dodavatel.</t>
  </si>
  <si>
    <t>Vzorkování – 10cm lišty v min.třech barevných variantách (bílá, černá , šedá)</t>
  </si>
  <si>
    <t>interaktivní prvky v laboratoři peněz</t>
  </si>
  <si>
    <t>Pult pro exponáty</t>
  </si>
  <si>
    <t>viz EXPOZIČNÍ PANELY A VITRÍNY (P3.PS06)</t>
  </si>
  <si>
    <t>Posuvný panel – vrstvy bankovky</t>
  </si>
  <si>
    <t xml:space="preserve">_umístěno na pultu – vestavěno do pultu tak, aby rámeček nevyčníval nad úroveň pultu 
_kovový atyp rámeček černé barvy, v něm posuvné vrstvy z plexiskla (3mm), na nich natištěné přímým potiskem různé fáze tisku bankovky tak, aby po posunutí vrstev nad sebe vznikla kompletní bankovka, počet vrstev cca 5, bude upřesněno investorem
 </t>
  </si>
  <si>
    <t>Vzorkování – 1 posuvný díl z potištěného plexiskla ve skutečné velikosti, 
  Pú rámečku – vzorkovník, výběr min  z 15 barev</t>
  </si>
  <si>
    <t>"Sádrové" reliéfy mincí</t>
  </si>
  <si>
    <t xml:space="preserve">_odlitky reliéfu mincí různé hodnoty, imitace sádrových odlitků, určené k dotýkání
_instalovány na šikmém panelu na pultu
_materiál - polyutretanová pryskyřice
_model / matrici pro odlití zajistí ČNB 
_bude vzorkováno
 </t>
  </si>
  <si>
    <t>Kotoučový magnet</t>
  </si>
  <si>
    <t xml:space="preserve">_kotoučový magnet, kotveno k zešikmené části pultu
Materiál 	NdFeB
Tvar 	kotouč
Povrch 	poniklovaný (Ni-Cu-Ni)
Magnetizace 	N38
Magnetická síla 	41 kg
Max. pracovní teplota 	80 °C
Hmotnost 	288,5 g
_před dodávkou bude ověřena síla magnetu tak, aby bylo možné zmagnetizované mince od něj bez problémů oddělit 
_dodávka včetně uchycení a adjustace ukázkových mincí </t>
  </si>
  <si>
    <t>Vzorkování – TL/katalog, prvky pro ukotvení k pultu</t>
  </si>
  <si>
    <t>Stolní digitální váha s USB napájením</t>
  </si>
  <si>
    <t xml:space="preserve">USB digitální váha do 1kg s přesností 0,1g  
Zobrazované jednotky: g (gram) / oz (unce) / ozt (trojská unce) / dwt (Pennyweight) / ct (Karát) / gn (Grain) 
Funkce TARE - vynulování hmotnosti při vážení v misce / nádobě
podsvícený displej 
Vážící plocha z nerezové oceli 
Možnost manuální kalibrace (na kalibraci je třeba 1kg kalibrační závaží) 
POZN. Bude kotveno k pultu!! dodávka včetně ukotvení a USB napájení.   </t>
  </si>
  <si>
    <t>Podsvícené vitríny – odhalování padělků</t>
  </si>
  <si>
    <t>digitální mikroskop</t>
  </si>
  <si>
    <r>
      <t xml:space="preserve">Digitální USB mikroskop s LCD displejem. Zvětšení: 20-500x. Fotoaparát: 5,0 Mpx. 
    Barevný 3,5" LCD displej
    Podpora pro karty microSD o kapacitě až 32 GB
    Připojení k PC pomocí rozhraní USB 2.0
    Výstup AV pro připojení k televizoru nebo projektoru
    Pořizování fotografií a videozáznamů
    Automatické nastavení expozice a vyvážení bílé
    8 vestavěných bílých LED žárovek s plynulou regulací jasu
    Digitální zoom 4x
    Li-ion dobíjecí baterie
    Měření délkových rozměrů, ploch, úhlů a poloměrů studovaných preparátů
    Kompatibilní se systémy Windows a Mac OS
</t>
    </r>
    <r>
      <rPr>
        <sz val="10"/>
        <color indexed="16"/>
        <rFont val="Arial"/>
        <family val="2"/>
        <charset val="238"/>
      </rPr>
      <t xml:space="preserve"> </t>
    </r>
    <r>
      <rPr>
        <sz val="11"/>
        <color theme="1"/>
        <rFont val="Calibri"/>
        <family val="2"/>
        <charset val="238"/>
        <scheme val="minor"/>
      </rPr>
      <t xml:space="preserve"> _kotveno napevno k pultu, připojeno na silnoproud</t>
    </r>
  </si>
  <si>
    <t>Vzorkování – TL/katalog, kotevní prvky</t>
  </si>
  <si>
    <t>UV  lampa – detektor pravosti bankovek</t>
  </si>
  <si>
    <r>
      <t xml:space="preserve">2 x 6 W UV, 1 x 6 W bílé světlo, rozměry: 237 x 113 x 150 mm (š x v h), přepínání režimu bílé/UV světlo:  samostatné vypínače pro UV i bílé světlo na čelní straně přístroje, pohodlná obsluha, celoplošné podsvícení bílým světlem, UV světlo pro kontrolu UV – ochranných prvků bankovek, bílé světlo pro kontrolu vodoznaku, okénkového proužku, soutiskové značky, možnost kontroly libovolné měny 
</t>
    </r>
    <r>
      <rPr>
        <sz val="10"/>
        <color indexed="16"/>
        <rFont val="Arial"/>
        <family val="2"/>
        <charset val="238"/>
      </rPr>
      <t xml:space="preserve"> 
</t>
    </r>
    <r>
      <rPr>
        <sz val="11"/>
        <color theme="1"/>
        <rFont val="Calibri"/>
        <family val="2"/>
        <charset val="238"/>
        <scheme val="minor"/>
      </rPr>
      <t xml:space="preserve"> _kotveno napevno k pultu, připojeno na silnoproud</t>
    </r>
  </si>
  <si>
    <t>IR lampa – detektor pravosti bankovek</t>
  </si>
  <si>
    <r>
      <t xml:space="preserve">    Infračervený detektor padělků
    Kontroluje více bankovek najednou
    Pro všechny měny
    Velký a přehledný 4" LCD displej
    Rozměry: 10,5 x 12,8 x 24,3 cm
    Hmotnost: 460 g
    Certifikováno CE
</t>
    </r>
    <r>
      <rPr>
        <sz val="10"/>
        <color indexed="16"/>
        <rFont val="Arial"/>
        <family val="2"/>
        <charset val="238"/>
      </rPr>
      <t xml:space="preserve"> 
</t>
    </r>
    <r>
      <rPr>
        <sz val="11"/>
        <color theme="1"/>
        <rFont val="Calibri"/>
        <family val="2"/>
        <charset val="238"/>
        <scheme val="minor"/>
      </rPr>
      <t>_bílá barva
_kotveno napevno k pultu, připojeno na silnoproud</t>
    </r>
  </si>
  <si>
    <t>Mikroskop – druhy bankovkového papíru</t>
  </si>
  <si>
    <t>3ks mikroskopů snímajících různé druhy bank.papíru, zvětšení min.1000x, standard školní mikroskop, integrované osvětlení, 2 -3 kukátka, kotveno k pultu  
    Zvětšení: 40x-1280x
    Zvětšení achromatických objektivů: 4x/10x/40x
    Zvětšení okuláru (WF): 10x/16x
    Průměr okuláru: 19,5 mm
    Barlow nástavec: 2x
    Osvětlení: spodní LED  a horní LED (230V), regulovatelné
    Provoz na baterie 3 x AA 1,5V (baterie nejsou v balení) nebo přes dodávaný AC adaptér z el. sítě
    Kovové tělo tubusu
    Skleněná optika
    Uchycení: pružinové držáky
    Ostření s jednostupňovým posuvem</t>
  </si>
  <si>
    <t>Multispektrální lupa</t>
  </si>
  <si>
    <t xml:space="preserve">multispektrálních lupa s funkcemi nasvícení bílým světlem a UV A 
_bude přikotveno k panelu např. ocel. lankem
    10x zvětšení, dvojitý čočkový systém s kalibrací, zobrazení čisté, achromatické s nízkým zkreslením.
    Svrchní bílé nasvícení, stereo svetlo, boční (šikmé) světlo, UV A vlnové délce 365 nm.
    Čočka s anti UV povrchem, chrání oči před zářením.
    Možnost napájení přes počítač, funkce šetření energie
Technická specifikace:
    Čočka: 10x, 30mm průměr
    Napájení: USB nebo tři AAA baterie
    Rozměry: 95x65x52 mm
    Čistá hmotnost: 55g
</t>
  </si>
  <si>
    <t xml:space="preserve">Kukátka - „co lze najít na bankovkách“ </t>
  </si>
  <si>
    <t xml:space="preserve"> pvc kuželovité trubky, úzký konec osazen plastovou koncovkou, černá barva - vsazeno do rohové "vitríny" – P3/PS.06 podsvícený panel
_na širokém konci vlepena zvětšená fotografie z mikroskopu - do připravené drážky vsazeno plexisklo polepené fólií - (bílá, matná, válcovaná, polymerická, translucentní fólie (80 µm) s permanentním akrylátovým lepidlem. Je určena na prosvětlenou grafiku. Životnost 10 let.  Fotorealistická kvalita tisku. Včetně tisku a laminace.) 
</t>
  </si>
  <si>
    <t>Vzorkování – výroba 1ks kompletního kužele s vlepeným plexisklem s polepem fólií</t>
  </si>
  <si>
    <t>Posuvné puzzle – skládání bankovky</t>
  </si>
  <si>
    <t>atyp posuvné puzzle – plexisklo + polep potištěnou samolepící fólií (bílá, matná, válcovaná, polymerická, translucentní fólie (80 µm) s permanentním akrylátovým lepidlem. Je určena na prosvětlenou grafiku. Životnost 10 let.  Fotorealistická kvalita tisku. Včetně tisku a laminace.), podklad transparentní plexisklo – podsvíceno, formát dle rozměrů bankovky, zvětšeno 1:2 oproti skutečné bankovce, rámeček kovový černý 
_vsazeno do pultu</t>
  </si>
  <si>
    <t>skryté nápisy</t>
  </si>
  <si>
    <t>10 ks nápisů ručně vyvedených barvou neviditelnou při běžném světle, viditelnou pouze pod UV světlem. Návštěvník spíná UV světlo, aby nápisy viděl. Jedná se o čirý UV aktivní lak, který se ředí vodou. V tekutém stavu je mléčně zakalený, ale po zaschnutí zprůhlední. Je využíván pro malbu "neviditelných obrazů a grafik", které vyniknou až při nasvícení UV světlem.</t>
  </si>
  <si>
    <t>VÝTVARNÉ INSTALACE</t>
  </si>
  <si>
    <t>W.</t>
  </si>
  <si>
    <t>Logo ČNB</t>
  </si>
  <si>
    <r>
      <t xml:space="preserve">Ocelová konstrukce loga bude vytvořena z kostry z ocelových nosníku U50 (nebo jekl 50x4). Konstrukce bude opláštěná plechem min. tl. 3 mm. Z plechu tl. 3 mm budou vytvořeny i části, kde není kostra z U50. Písmena loga jsou dutá, proto budou uvnitř doplněny o žebra z plechu. V místě, kde mohou na logo vstoupit osoby budou výztuhy po 300 mm, v ostatních částech po 500 mm. Případně může být tato část vyztužena uzavřenými profily jekl 20x2. Nesmí dojít k tvarovým deformacím vlivem užívání. Jednotlivá písmena loga jsou v horní části vzájemně skrytě propojena závitovou tyčí M16 umístěnou v trubkové chráničce se stejnou PÚ jako písmena.      
Logo není primárně kotveno ke konstrukci objektu, je položeno na podlaze (chráněná ker.dlažba, případně záklop z DTD/OSB - viz. specifikace zdvojené podlahy). Ale je možné ho na dvou místech k podlaze, kde není ker.dlažba, ukotvit pomocí chemických kotev M 12 (5.6). Pro účel umístění loga musí být ubourána část současného betonového stupnínku.
Aby nedošlo k překlopení konstrukce loga v případě, že na něj vyleze dítě, nebo se o něj opře člověk, musí být dole provedena ocelová ližinová roznášecí konstrukce. Ta je tvořena ocelovými nosníky U50. Přes obrys loga jsou tyto nosníky předsazeny 800 mm. Na konci ližin v rámci zdvojené skladby podlahy, budou osazeny závaží o hmotnosti 20 kg (může být použit plech tl. 40 mm – 300x300 mm). Plech může být buď pod U50 nebo v úrovni U50. Lížinová konstrukce může být s ohledem na transport vícedílná a smontovaná na místě.
Ocelová konstrukce loga bude vytvořena ze třech samostatných písmen (pokud možno Č a N vyrobit jako jeden propojený celek), která budou transportována samostatně, až na místě instalace spojena skrytým šroubovaným spojem. Montážní díly a jejich spoje budou předmětem dílenské dokumentace.   </t>
    </r>
    <r>
      <rPr>
        <sz val="12"/>
        <color indexed="8"/>
        <rFont val="Arial"/>
        <family val="1"/>
        <charset val="238"/>
      </rPr>
      <t xml:space="preserve">   
</t>
    </r>
    <r>
      <rPr>
        <sz val="10"/>
        <color indexed="8"/>
        <rFont val="Arial"/>
        <family val="2"/>
        <charset val="238"/>
      </rPr>
      <t xml:space="preserve">
Sváry budou broušené do hladka! Každé písmeno svařeno do 1ks, bez viditelných montážních spar.  
Příprava povrchu pro provedením finální povrchové úpravy - nástřikem barevným autolakem v modrém odstínu (bude vzorkováno), leštění do vysokého lesku. Požadavek na vysokou odolnost finálního povrchu proti oděru!  
</t>
    </r>
    <r>
      <rPr>
        <b/>
        <sz val="10"/>
        <color indexed="8"/>
        <rFont val="Arial"/>
        <family val="2"/>
        <charset val="238"/>
      </rPr>
      <t xml:space="preserve">Jednotlivá písmena včetně finální povrchové úpravy budou vyrobena na dílně, samostatně transportována a sestavena až na místě stavby! Dodavatel posoudí transportní cestu na místo plnění a tomuto přizpůsobí konstrukci dodávaných prvků.
</t>
    </r>
  </si>
  <si>
    <t>podrobnosti viz výkres D.11.1  a  J - statický posudek expozice!</t>
  </si>
  <si>
    <t>Vzorkování - Předložení vzorníku barev pro výběr odstínu loga.  
Dále výroba vzorku PÚ loga (autolak ve vysokém lesku) - rozměry 500x500mm, ocel.plech shodný s materiálem pro výrobu loga, vč.přípravy podkladu pro provedení autolaku.Specifikace určuje počet vzorků (na základě předvybraných odstínů).</t>
  </si>
  <si>
    <t>Instalace tisku bankovek</t>
  </si>
  <si>
    <t>2100-5200</t>
  </si>
  <si>
    <t>Zabstrahovaná instalace na téma tisku bankovek. Nástěnná montáž 4ks tiskových válců ∅280mm a jednoho válce ∅550mm z leštěného nerezového ocelového plechu. Do dvou válců budou instalovány tiskové matrice v majetku ČNB (ofset a tisková deska). Válce budou instalovány přes rozpěrné tyče mezi dvě stěny, symbolizující korpus tiskového stroje - ocelová jäklová konstrukce, opláštěno ohábanou sendvičovou AL deskou s PE jádrem o tl. 3mm. Mezi jednotlivými válci budou nataženy cca 3 archy bankovkového papíru, na nichž budou demonstrovány jednotlivé fáze tisku bankovky (dodá ČNB). 
Nad sestavou tiskových válců s archem papíru budou vytištěné bankovky postupně přecházet do prostorové instalace výtrysku hotových bankovek. Bankovky (označené napodobeniny bankovek, případně mírně zvětšené bankovky - dodá ČNB) budou vyvěšeny z podhledu na tenkých aranžerských vlascích / event.na nylonové síti z tenkých aranžerských vlasců. Výsledný tvar viz vizualizace. Přibližný počet bankovek – 400 ks. Dodavatel nacení pouze instalaci bankovek, ne jejich dodání.</t>
  </si>
  <si>
    <r>
      <t xml:space="preserve">podrobnosti viz výkres 
</t>
    </r>
    <r>
      <rPr>
        <b/>
        <sz val="10"/>
        <color indexed="10"/>
        <rFont val="Arial"/>
        <family val="2"/>
        <charset val="238"/>
      </rPr>
      <t>ČNB dodá pouze tiskovou desku, ofset a bankovkový papír. Vše ostatní zajistí dodavatel.</t>
    </r>
  </si>
  <si>
    <t>Vzorkování - testování nylonové sítě, její chování při instalaci. Dodavatel provede vzorovou instalaci bankovek a ověří její chování, stabilitu (prověšování je nežádoucí). Výroba jednoho tiskového válce předem jako vzorek. Vzorek desky opláštění korpusu tiskového stroje - velikost 500x500mm, odstín bude určen před výrobou.</t>
  </si>
  <si>
    <t>Bankovní přepážka – instalace „statistika“</t>
  </si>
  <si>
    <r>
      <t>Atypická umělecká instalace ve tvaru bankovní přepážky. Složená z pevného pultu a sestavy transparentních lamelových LED displejů, nahrazujících zasklení přepážky.  
Ocelová rámová konstrukce spodního pultu :                             
Podstavec je tvořen z uzavřených profilů typu JEKL 80x80x3,2 mm. Podstavec vychází mírně nad úroveň zdvojené podlahy a je zakončený po celé ploše plechem min.tl. 6mm, plech je překonzolovaný 60mm přes okraj podstavce a je doplněný svislým okopovým plechem min.tl. 6mm.                           
Z podstavce je pak provedena na středu svislá stěna výšky cca 850 mm. Svislá stěna je tvořena z uzavřených profilů typu JEKL 80x80x3,2 mm. Tyto profily tvoří svislé sloupky a vodorovný prvek pro kotvení konstrukce lamelového LED displeje. Případně lze horní prvek vytvořit z U profilu 80x5. Konstrukce je ztužena diagonálami z JEKLU 40x40x3.                           
Kotvení konstrukce přepážky k ŽB stropní konstrukci je provedeno přes kotevní plech P8 – 60x60 mm. Kotevní plechy jsou přivařeny vždy v místě svislých sloupků, a to na každou stranu jeklu. Dolní hrana plechu je shodná s dolním lícem jeklu, aby konstrukce na strop dosedala celou plochou, a nejen v místě plechů (to by byla konstrukce o 8mm výš a podepřena lokálně v místě šroubů, což není žádoucí). Ke kotvení jsou použity upevňovací šrouby Ø 8mm umístěné vždy proti každému druhému sloupku. Začíná se samozřejmě hned u prvního krajního svislého prvku. Ve statickém posudku jsou schémata kotevních bodů. 
Veškeré spoje ocelové konstrukce jsou svařované koutovými svary a = 3. Ocelové konstrukce jsou ošetřeny min. 2x základním nátěrem.                                     
Při konstrukci je nutné zohlednit podobu konkrétního HW, které bude umístěno na sokl/spodní pult</t>
    </r>
    <r>
      <rPr>
        <sz val="10"/>
        <color indexed="10"/>
        <rFont val="Arial"/>
        <family val="2"/>
        <charset val="238"/>
      </rPr>
      <t>.</t>
    </r>
    <r>
      <rPr>
        <sz val="11"/>
        <color theme="1"/>
        <rFont val="Calibri"/>
        <family val="2"/>
        <charset val="238"/>
        <scheme val="minor"/>
      </rPr>
      <t xml:space="preserve">
Opláštění ocel.kce spodího pultu – z čelní strany -prořezávané plexi desky vrstvené za sebe. Motiv prořezání - čísla, na čelní straně neuspořádaná, na zadní straně uspořádaná. Bude skládání z modulových montážních dílů o délce cca 1m (krabicová konstrukce vtstveného plexi dle výkresu). Zadní strana je opláštěna z modulových dílů o délce cca 1m , které jsou vyrobeny z laserem perforovaného plechu  motivem číslic 0 a1. Prostřední pole jsou snímatelné, tyto jsou zajištěny proti nechtěnému sejmutí zámkem. „Pracovní“ deska pultu corian bílý. Barva pultu bílá. Sokl z čísel prosvětlený liniovými  LED svítidly. Zabudování podsvětlení pultu a AV prvků do pultu bude v maximální možné míře skryté. 
V rámci dolní části přepážky/spodního pultu  bude instalován uzamykatelný servisní otvor pro přístup k technickému zajištění  instalace statistika.
Horní "zasklení" přepážky – sestava transparentních lamelových LED displejů (viz. část Audio-video), ukotvených do ocelové nosné konstrukce pultu.          </t>
    </r>
    <r>
      <rPr>
        <sz val="10"/>
        <color indexed="10"/>
        <rFont val="Arial"/>
        <family val="2"/>
        <charset val="238"/>
      </rPr>
      <t xml:space="preserve"> </t>
    </r>
    <r>
      <rPr>
        <sz val="11"/>
        <color theme="1"/>
        <rFont val="Calibri"/>
        <family val="2"/>
        <charset val="238"/>
        <scheme val="minor"/>
      </rPr>
      <t xml:space="preserve">       </t>
    </r>
  </si>
  <si>
    <t>vzorek sekce (cca1m/1m) opláštění pultu</t>
  </si>
  <si>
    <r>
      <t xml:space="preserve">Vykázána pouze konstrukce spodního pultu – bez AV!! (- viz výkaz AV)  
</t>
    </r>
    <r>
      <rPr>
        <b/>
        <sz val="10"/>
        <color indexed="8"/>
        <rFont val="Arial"/>
        <family val="2"/>
        <charset val="238"/>
      </rPr>
      <t>Podrobnosti viz výkres D.13.1-2</t>
    </r>
  </si>
  <si>
    <t>Vzorkování -  Vzorkovník povrchů umělého kamene, výběr z min. 20 odstínů a různých druhů povrchu.                           
Předvýroba 1ks (montážní díl) kompletu opláštění spodního pultu (všechny vrstvy plexi desek), vč.zadní odrazevé desky. Zkouška svícení do hrany prořezávaných plexi desek.  Zadní plechový panel s perforací s motivem číslic 0 a 1.</t>
  </si>
  <si>
    <t>Stůl bankovní rady</t>
  </si>
  <si>
    <t>Ø 1300</t>
  </si>
  <si>
    <t xml:space="preserve">Kruhový stůl na jedné kulaté masivní noze. Konstrukce nohy ocelová, prášková barva matná, odstín určí zadavatel. Pracovní deska LTD bílá matná - povrch vhodný pro videomapping (viz. část Audio-video). Hrany ABS v odstínu desky. Součástí stolu je výtvarná instalace – maketa obvyklých předmětů na jednacím stole (papíry A4, chlopňové desky, zápisníky, psací potřeby – pera, propisky, šálky kávy, skleničky na vodu, atp.) – bíle plastové odlitky, přichyceno k desce stolu. Počet ks napočítat pro 7 pracovních míst. Dodávka stolu včetně výtvarné instalace bude řešena spolu s videomappingem jako souborné výtvarné dílo. Finální počet předmětů na stole určí scénář projekce.
</t>
  </si>
  <si>
    <t>Vzorkování - výběr odstínu desky ze vzorkovníku (min. 20 odstínů). Předložení 3 ks vzorků 500x500mm s odstíny/povrchy dle výběru. Zkouška projekce na vzorky. Ukázka výtvarné instalace pro jedno pracovní místo.</t>
  </si>
  <si>
    <t>výtvarná instalace na prosklené stěně  V.01</t>
  </si>
  <si>
    <t>Barevný digitální tisk na transparentní folii, polep skla celoplošně. Folie bude lepena na rubovou stranu skla. Na líc skla nalepena výtvarná instalace z atrap vajíček v reálné velikosti. Věrohodné atrapy vajec budou vyrobeny v řezu podél svislé osy - takto vzniklá "půlvajíčka" budou lepena na sklo tak, aniž by byla vidět jakákoliv stopa po lepidle. Přirozená barva vejce. Počet půlvajec - cca 400 ks. 
Instalace bude prováděna a schvalována po částech před kompletním dokončením!</t>
  </si>
  <si>
    <t>část instalace</t>
  </si>
  <si>
    <t>Popiska - řezaný text z vinylové folie.</t>
  </si>
  <si>
    <t>výtvarná instalace na prosklené stěně  V.02</t>
  </si>
  <si>
    <t>Barevný digitální tisk na transparentní folii, polep skla celoplošně. Folie bude lepena na rubovou stranu skla. Na líc skla nalepena výtvarná instalace z miniatur domečků, symbolizující statistiku vývoje počtu bank v období 1993-2019. Materiál MDF + barevný lak. Vyřezáno na CNC stroji. Lepeno na sklo tak, aniž by byla vidět jakákoliv stopa po lepidle. Počet domečků - cca 400 ks. 
Instalace bude prováděna a schvalována po částech před kompletním dokončením!</t>
  </si>
  <si>
    <t>Mozaika ze zrcadlové samolepící folie. Přelepeno stejnou mozaikou z fresnelových čoček ve tvaru šestiúhelníku (čirý optický plast, jedna strana vyklenuté čočky/lupy hladká pro polep řezaným textem). Jednotlivé prvky mozaiky budou seskládány do tvaru loga ČNB. Zrcadlo ukazuje deformovaný odraz. Bude lepeno na finální povrch panelu. Na povrch zrcadla bude nalepen řezaný text z vinylové folie. Bude provedena zkouška čitelnosti textu.</t>
  </si>
  <si>
    <t>Vzorkování - výroba jednoho formátu mozaiky, rozměry cca 500x500mm, komplet = zrcadlová folie + fresnelova čočka. 3x vyhotovení (různé velikosti čoček) + zkouška čitelnosti řezaného textu = 3 vzorky vyřezaného textu, lepeno na vzorky mozaiky. Bude proveden výběr barevnosti vinylové folie ze vzorníku s min. 20 odstíny (škála bílá-šedá-černá). Podklady dodá grafik / DTP.</t>
  </si>
  <si>
    <t>Plastický text na pilířích ČNB - vytvoření originálu</t>
  </si>
  <si>
    <t>Sochařská předloha plastického písma na pilířích ČNB. Slouží jako vzor pro vytvoření matrice, do níž budou odlévány desky, které budou reálně kotveny na panel. Vytvoření předlohy (modelu) se připouští sochařsky nebo digitálně s následnou realizací metodou 3D tisku. (POZN: Matrice a odlitky jsou vykázány u panelů typu P2).  
Podkladem k vytvoření plastického textu budou náhledy na plastický text v části Pohledy na panely.  
Dodavatel provede úpravu layoutu plastického písma na panelech dle podkladu v pohledech na panely. Rozvržení textu musí být rovnoměrné, sjednocená velikost písma v opakujících se modulech dle specifikace plastického textu. Použitý font Headline One je ilustrační, je žádoucí sjednotit se stylem expozice. Dodavatel provede veškerou nutnou přípravu pro vytvoření sochařské předlohy plastického textu.</t>
  </si>
  <si>
    <r>
      <t>Vzorkování - Předložení 3d modelu a kresebné skici jako předlohy pro zpracování originálu plastického textu.</t>
    </r>
    <r>
      <rPr>
        <sz val="10"/>
        <color indexed="10"/>
        <rFont val="Arial"/>
        <family val="2"/>
        <charset val="238"/>
      </rPr>
      <t xml:space="preserve"> </t>
    </r>
  </si>
  <si>
    <t>výroba matrice pro gobo</t>
  </si>
  <si>
    <t xml:space="preserve">Zhotovení skleněné matrice na základě grafického návrhu, rozměry dle typu gobo projektoru, černobílé provedení vektorová grafika. </t>
  </si>
  <si>
    <t xml:space="preserve">Vzorkování - tisk vzorku gobo matrice na fólii odolnou vysoké teplotě. 3ks motivů. Zkouška fólie v gobo projektoru na místě stavby ve světelných podmínkách místa stavby. </t>
  </si>
  <si>
    <t>ruční malba ilustrací na panely</t>
  </si>
  <si>
    <t>Ruční malba ilustrací na 9ks zadních strany panelů (viz specifikace paneláže). Malba syntetickou otěruvzdornou matnou barvou. Předpokládaný rozsah práce: 300 osobohodin.</t>
  </si>
  <si>
    <t xml:space="preserve">Vzorkování -  zkouška malby a chování barvy na panelu. Malba na potištěnou AL sendvičovou desku, testování vzhledu a fyzikálních vlastností barvy (otěruvzdornost, apod.). Možno vyzkoušet na jednom vzorku více druhů barev. </t>
  </si>
  <si>
    <t>*) OBECNÁ POZNÁMKA: Výtvarné instalace musí být provedeny kvalifikovanou osobou s praxí v oboru – výtvarníkem, sochařem, apod.</t>
  </si>
  <si>
    <t>Instalační a aranžerské práce</t>
  </si>
  <si>
    <t>Instalace "surovin k výrobě platidel" do vitríny V.04</t>
  </si>
  <si>
    <t>Instalace exponátů do vitríny - uvnitř vitríny bude nainstalován sled surovin pro výrobu bankovky a mince ve dvou liniích vedle sebe pro bankovku a minci. Bude vyvěšeno na aranžerském vlasci, případně lepeno ke sklu bez viditelných spojů! 
Dodavatel zajistí pořízení materiálu a instalaci. Postup instalace od shora:  
Bankovka: Svazek rostlin bavlníku 5ks - vyčesaná bavlna natvarovaná do balíku cca 300x300x100mm (částečně zpracovaná bavlna) - bankovkový papír bez potisku (zajistí ČNB) - bankovková barva, plechovka nebo kaňka (zajistí ČNB) - roztisky na bankovkovém papíře (zajistí ČNB) - bankovky nové (zajistí ČNB) - bankovky opotřebované (zajistí ČNB) - odpadní bankovková drť.  
Mince: Hornina, železná ruda – kov / slitina k výrobě mincí, malý slitek - plechy/cány (zajistí ČNB) - střížky (zajistí ČNB) - mince (zajistí ČNB) - demonetizované mince (=znehodnocené, zajiští ČNB).  
U položek "zajistí ČNB" dodavatel nacení pouze instalaci. Dodávka včetně potřebného instalačního materiálu (dle povahy exponátu - vlasce, plexi držáčky, lepidla, lepící pásky, apod.), instalace v maximální možné míře neviditelná!
Instalace bude prováděna a schvalována po částech před kompletním dokončením!</t>
  </si>
  <si>
    <t>Instalace "světových bankovek" do vitríny V.03</t>
  </si>
  <si>
    <t>Instalace exponátů do vitríny - uvnitř vitríny budou nainstalovány kopie světových bankovek - bankovky budou vloženy mezi dvě tuhé transparetní folie a vyvěšeny ve vitríně s pomocí aranžerského vlasce.  
Dodavatel zajistí instalaci bankovek do vitríny. Exponáty (kopie bankovek) zajistí ČNB.   
Dodávka včetně potřebného instalačního materiálu (dle povahy exponátu) instalace v maximální možné míře neviditelná!
Instalace bude prováděna a schvalována po částech před kompletním dokončením!</t>
  </si>
  <si>
    <t>Instalace kopií bankovek do domácích skrýší</t>
  </si>
  <si>
    <t>komplet</t>
  </si>
  <si>
    <t>Instalace označených kopií bankovek (dodá ČNB), do instalace domácích skrýší. Celkem se jedná o cca 30-40 bankovek.  Kopie bankovek budou zalaminovány a ukotveny k podkladu tak, aby nehrozilo jejich odcizení. Kotvení bude v maximální možné míře skryté.</t>
  </si>
  <si>
    <t>Instalace exponátů do podlahových vitrín a vitrín v panelech</t>
  </si>
  <si>
    <t>Instalace exponátů do vitrín. Exponáty zajistí ČNB.   
Dodávka včetně potřebného instalačního materiálu (dle povahy exponátu) instalace v maximální možné míře neviditelná! Instalace bude prováděna a schvalována po částech před kompletním dokončením!</t>
  </si>
  <si>
    <t>OBECNÁ POZNÁMKA: Instalace exponátů bude vykonávána kvalifikovaným instalačním týmem s praxí instalace muzejních exponátů a uměleckých děl.</t>
  </si>
  <si>
    <t>GRAFIKA</t>
  </si>
  <si>
    <t>Expoziční grafika</t>
  </si>
  <si>
    <t>Viz. Část PANELY A VITRÍNY - rozepsáno pro jednotlivé expoziční panely.</t>
  </si>
  <si>
    <t>Předtisková příprava</t>
  </si>
  <si>
    <t>G.</t>
  </si>
  <si>
    <t>Předtisková příprava - expoziční a propagační grafika</t>
  </si>
  <si>
    <r>
      <t xml:space="preserve">DTP příprava pro realizaci expoziční, orientační a propagační grafiky, zpracování podkladů dle grafických návrhů. Dodavatel nacení veškeré činnosti nutné k přípravě pro realizaci grafiky, 
zahrnující mimo jiné tyto činnosti:  
</t>
    </r>
    <r>
      <rPr>
        <sz val="10"/>
        <color indexed="8"/>
        <rFont val="Arial"/>
        <family val="2"/>
        <charset val="238"/>
      </rPr>
      <t xml:space="preserve">_ příprava dat do tisku - kontrola rastrových obrázků, aby byly v tiskovém rozlišení, křivkování textů, převod grafiky do obrysů pro řezanou grafiku
</t>
    </r>
    <r>
      <rPr>
        <sz val="11"/>
        <color theme="1"/>
        <rFont val="Calibri"/>
        <family val="2"/>
        <charset val="238"/>
        <scheme val="minor"/>
      </rPr>
      <t xml:space="preserve">_ </t>
    </r>
    <r>
      <rPr>
        <sz val="10"/>
        <color indexed="8"/>
        <rFont val="Arial"/>
        <family val="2"/>
        <charset val="238"/>
      </rPr>
      <t xml:space="preserve">příprava podkladů pro realizaci plastických a interaktivních prvků (formátování, tvorba obrysů pro realizaci vyřezáváných plastických prvků, apod...)
</t>
    </r>
    <r>
      <rPr>
        <sz val="11"/>
        <color theme="1"/>
        <rFont val="Calibri"/>
        <family val="2"/>
        <charset val="238"/>
        <scheme val="minor"/>
      </rPr>
      <t xml:space="preserve">_ úprava rozmístění ilustrací na zadních stranách panelů  
</t>
    </r>
    <r>
      <rPr>
        <sz val="10"/>
        <rFont val="Arial"/>
        <family val="2"/>
        <charset val="1"/>
      </rPr>
      <t xml:space="preserve">_ export tiskových data pro výrobu do různých formátů...  </t>
    </r>
    <r>
      <rPr>
        <sz val="11"/>
        <color theme="1"/>
        <rFont val="Calibri"/>
        <family val="2"/>
        <charset val="238"/>
        <scheme val="minor"/>
      </rPr>
      <t xml:space="preserve">   
</t>
    </r>
    <r>
      <rPr>
        <sz val="10"/>
        <color indexed="8"/>
        <rFont val="Arial"/>
        <family val="2"/>
        <charset val="238"/>
      </rPr>
      <t xml:space="preserve">_kontrola barevnosti dle vzorkování a následná úprava ve zdrojových datech
</t>
    </r>
  </si>
  <si>
    <t>Rozsah dle celku grafiky. Předpokládaný odhad 270 osobohodin.</t>
  </si>
  <si>
    <t>Grafické fonty</t>
  </si>
  <si>
    <t>Noyh Geometric</t>
  </si>
  <si>
    <t>Práva k volnému komerčnímu užití fontu - verze pro tiskoviny i pro užití online, všechny řezy.</t>
  </si>
  <si>
    <t>Punto</t>
  </si>
  <si>
    <t>Solpera</t>
  </si>
  <si>
    <t>Headline One</t>
  </si>
  <si>
    <t>Plastický text na panelech P2 – užití fontu volné</t>
  </si>
  <si>
    <t>Orientační grafika</t>
  </si>
  <si>
    <t>označení recepce / obchodu</t>
  </si>
  <si>
    <t>Čeština – plastické písmo, vyřezáno z plastu, PÚ barevný pigmentový nástřik metalickou barvou (mosaz), specifikace určuje počet písmen</t>
  </si>
  <si>
    <t>1 písmeno</t>
  </si>
  <si>
    <t>Angličtina – řezaný text z vinylové samolepící folie, barva šedá, specifikace určuje počet písmen</t>
  </si>
  <si>
    <t>Vzorkování – jedno plastické písmeno. Odsouhlasení barvy a provedení. Varianty velikostí provedení písmen. Dále vzorek řezaného textu – ověření velikosti písma. Barevnost folie bude vybrána po předložení vzorkovníku folií.</t>
  </si>
  <si>
    <t>skleněný stojan s infografikou</t>
  </si>
  <si>
    <t>Deska z bezpečnostního skla 10mm, ocelová podstava z plechu 10mm, obklad mosazným plechem. Na sklo celoplošně nalepena informační grafika ve formě potištěné transparentní folie.</t>
  </si>
  <si>
    <t>kontrolní tisk</t>
  </si>
  <si>
    <t>viz výkres D.19.1</t>
  </si>
  <si>
    <t>Vzorkování – provedení kontrolního tisku na folii a lepeno na sklo. Rozměr 500x500mm. Dále ukázka provedení PU ocelové podstavy – rozměr min.200x200mm, včetně PÚ.</t>
  </si>
  <si>
    <t>označení vstupních  dveří do NC</t>
  </si>
  <si>
    <t>samolepící transparentní fólie matná – efekt pískovaného skla 
_vyřezáno logo NC ČNB (J.Solpera)
_lepeno na sklo vstupních dveří
_včetně aplikace</t>
  </si>
  <si>
    <t>materiál</t>
  </si>
  <si>
    <t>Vzorkování – kus vyřezaného motivu, nalepený na sklo. Na vzorku bude vybrán materiál a motiv/propustnost folie. Možno sestavit vzorek z různých typů folií.</t>
  </si>
  <si>
    <t>nástěnné orientační cedule</t>
  </si>
  <si>
    <t>200-300</t>
  </si>
  <si>
    <t>Celoplošný přímý plnobarevný tisk na sendvičovou desku z hliníkových plechů s jádrem z PE, celková tl.desky 2mm. Lepeno na stěnu.</t>
  </si>
  <si>
    <t>1 vyhotovení</t>
  </si>
  <si>
    <t>Vzorkování – kontrolní tisk. Jedno kompletní vyhotovení orientační cedule.</t>
  </si>
  <si>
    <t>podlahová orientační grafika</t>
  </si>
  <si>
    <t>Digitální tisk na podlahovou folii pochozí, otěruvzdornou, protiskluznou, transparentní,</t>
  </si>
  <si>
    <t>vzorek materiálu a tisku</t>
  </si>
  <si>
    <t>Vzorkování – výběr materiálu ze vzorníku + kontrolní tisk na podlahovou folii. Jedno vyhotovení podlahového značení. Lepeno na kusmarmolea (typ a dezén užitý na zdvojené podlaze), případně na vzorek podlahové dlaždice z dodávky zdvojené podlahy (viz stavební část).</t>
  </si>
  <si>
    <t>Popis</t>
  </si>
  <si>
    <t>Přípravné práce</t>
  </si>
  <si>
    <t>PP.</t>
  </si>
  <si>
    <t>Grafické práce</t>
  </si>
  <si>
    <r>
      <t xml:space="preserve">Rozsah dle celku grafiky.
</t>
    </r>
    <r>
      <rPr>
        <sz val="10"/>
        <color indexed="8"/>
        <rFont val="Arial"/>
        <family val="2"/>
        <charset val="238"/>
      </rPr>
      <t xml:space="preserve">    
</t>
    </r>
    <r>
      <rPr>
        <b/>
        <sz val="10"/>
        <color indexed="10"/>
        <rFont val="Arial"/>
        <family val="2"/>
        <charset val="238"/>
      </rPr>
      <t>Specifikace rozsahu grafických prací na expozičních panelech viz část E.03.</t>
    </r>
  </si>
  <si>
    <t>Koordinační schůzky ke grafice. Rozsah v hodinách.</t>
  </si>
  <si>
    <t>Výhradní licence na práva ke všem zpracovaným dílčím detailům grafiky. Rozsah grafických činností viz výše.</t>
  </si>
  <si>
    <t>Dotvoření doplňovaček na zadních plochách panelů</t>
  </si>
  <si>
    <t>Vymyšlení a grafický návrh doplňovaček na zadní plochy panelů, na základě zadání od ČNB. Náročnost vyluštění do 1 minuty.</t>
  </si>
  <si>
    <t>Copywriting všech expozičních textů</t>
  </si>
  <si>
    <t xml:space="preserve">Sjednocení expozičních textů do jednotného jazykového a stylistického formátu.  </t>
  </si>
  <si>
    <t>ks- počet normostran</t>
  </si>
  <si>
    <t>Předtisková kontrola</t>
  </si>
  <si>
    <t>Korektura popisky pro nevidomé</t>
  </si>
  <si>
    <t>Korektura přepisu popisky do Braillova a reliéfního písma.</t>
  </si>
  <si>
    <t>Projekční práce</t>
  </si>
  <si>
    <t xml:space="preserve">Projekční práce a vytvoření dokumentace </t>
  </si>
  <si>
    <t>Doprojektování všech detailů a vazeb (včetně koordinace jednotlivých prvků a profesí dle členění této zadávací dokumentace), které nejsou patrné z dokumentace do úrovně nezbytné pro realizaci díla dle dokumentace SGL+AV a vytvoření dokumentace skutečného provedení (dle smlouvy DSP SGL+AV).</t>
  </si>
  <si>
    <t>C.04.02 - AV HARDWARE</t>
  </si>
  <si>
    <t>Označení výrobkového listu obsahů</t>
  </si>
  <si>
    <t>KÓD M</t>
  </si>
  <si>
    <t>subKÓD M</t>
  </si>
  <si>
    <t>KÓD PANELU</t>
  </si>
  <si>
    <t>NÁZEV POLOŽKY</t>
  </si>
  <si>
    <t>MODUL</t>
  </si>
  <si>
    <t>TÉMA</t>
  </si>
  <si>
    <t>KÓD OBSAHU</t>
  </si>
  <si>
    <t xml:space="preserve">POPIS / specifikace </t>
  </si>
  <si>
    <t>KS / ROZMER</t>
  </si>
  <si>
    <t>HW - detailni popis</t>
  </si>
  <si>
    <t>AUDIOGUIDE triggering</t>
  </si>
  <si>
    <t>CENA 1 JEDNOTKA</t>
  </si>
  <si>
    <t>CENA CELKEM</t>
  </si>
  <si>
    <t>AVE 32</t>
  </si>
  <si>
    <t>M2.1</t>
  </si>
  <si>
    <t>a1</t>
  </si>
  <si>
    <t>x</t>
  </si>
  <si>
    <t>PC pro monitor</t>
  </si>
  <si>
    <t>PŘEPÁŽKY</t>
  </si>
  <si>
    <t>VIRTUÁLNÍ BANKÉŘ</t>
  </si>
  <si>
    <t>P1 AV1</t>
  </si>
  <si>
    <t>PC - 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t>
  </si>
  <si>
    <t>LED MONITOR 43"</t>
  </si>
  <si>
    <t>ODPOVÍDÁNÍ NA DOTAZY NÁVŠTĚVNÍKA</t>
  </si>
  <si>
    <t xml:space="preserve">43'' VA panel, rozlišení 1920 x 1080,  minimální jas 350 cd/m2, minimální kontrast 3000:1, formát obrazu 16:9, orientace landscape/portrait, 2xHDMI, 1xDVI-D, RS232C, RJ45 </t>
  </si>
  <si>
    <t>TLAČÍTKA</t>
  </si>
  <si>
    <t>Ovládací modul pro tlačítka. Rozhraní LAN, USB a 8 digitálních vstupů, 8 výstupních relé.  Vstupy jsou pro připojení napětí nebo pro kontakt, výstupy jsou osazeny relé s přepínacím kontaktem, součástí krabička a zdroj</t>
  </si>
  <si>
    <t>Reproduktor</t>
  </si>
  <si>
    <t>Audiopanel, 2 x 1.3W, napájení pomoci 1x USB</t>
  </si>
  <si>
    <t>a2</t>
  </si>
  <si>
    <t>DRŽÁK MONITORU</t>
  </si>
  <si>
    <t>Nástěnný fixní držák.
Minimální nosnost dle hmotnosti použitého displeje.
Standard VESA s roztečí dle použitého  displeje.</t>
  </si>
  <si>
    <t>a3</t>
  </si>
  <si>
    <t>OCELOVÝ STOJAN</t>
  </si>
  <si>
    <t xml:space="preserve">Ocelový stojan je postaven na "pultu" přepážky, jeho stabilita je zajištěna uchycení k rámu přepážky. Součástí stojanu je i krycí panel ze sendvičové Al desky s celoplošným potiskem barvou. Konstrukční detail stojanu pro držáky s monitory bude testován a vzorkován. </t>
  </si>
  <si>
    <t>AVE 33</t>
  </si>
  <si>
    <t>M2.2</t>
  </si>
  <si>
    <t>INFOKIOSEK – PRO KLIENTY ČNB</t>
  </si>
  <si>
    <t>P1 AV3</t>
  </si>
  <si>
    <t>UMÍSTĚNO ZE STRANY POKLADEN ZABUDOVÁN DO PŘEPÁŽKY</t>
  </si>
  <si>
    <t xml:space="preserve">Bezrámečkový multidotykový LED monitor 43'', určený pro vestavbu, rozlišení 1920 x 1080,  minimální svítivost 380 nits, minimální kontrast 1100:1, formát obrazu 16:9, odolný proti poškrábání, min. 10 bodů dotyku, úhel sledování horizontální/vertikální: 178°/178°. </t>
  </si>
  <si>
    <t>Point&amp;Click with AV SYNC</t>
  </si>
  <si>
    <t>AVE 34</t>
  </si>
  <si>
    <t>M2.3</t>
  </si>
  <si>
    <t>VIRTUÁLNÍ BANKÉŘ ODPOVĚDI</t>
  </si>
  <si>
    <t>P1 AV2</t>
  </si>
  <si>
    <t xml:space="preserve">NÁVŠTĚVNÍK ODPOVÍDÁ NA DOTAZY , TEST </t>
  </si>
  <si>
    <t>AVE 35</t>
  </si>
  <si>
    <t>M2.4</t>
  </si>
  <si>
    <t>OBRAZOVKA PRO VÝSTAVY</t>
  </si>
  <si>
    <t>DS</t>
  </si>
  <si>
    <t>UMÍSTĚNO ZE STRANY DOČASNÝCH VÝSTAV</t>
  </si>
  <si>
    <t>AVE 41</t>
  </si>
  <si>
    <t>M3.1</t>
  </si>
  <si>
    <t>b</t>
  </si>
  <si>
    <t>GOBO  PROJEKTOR</t>
  </si>
  <si>
    <t>STATISTIKA</t>
  </si>
  <si>
    <t>INSTALACE -STATISTIKA</t>
  </si>
  <si>
    <t xml:space="preserve">Statická GOBO projekce na podlahu </t>
  </si>
  <si>
    <t>Statický LED gobo projektor s výkonem min 80 W , 3 světelné obvody, minimální svítivost 5700 lumenů, optimizátor hluku, aktivní chlazení, povrch: ocel nebo hliník. Včetně projekčních matric - Výtvarné a technické řešení matric bude vzorkováno, včetně testu projektoru s matricí na místě realizace.</t>
  </si>
  <si>
    <t>GOBO příslušenství</t>
  </si>
  <si>
    <t>GOBO šablona pro reflektor</t>
  </si>
  <si>
    <t>LED PANEL TRANSPARENTNÍ</t>
  </si>
  <si>
    <r>
      <t xml:space="preserve">Transparent OLED display, 55" OLED panel, rozlišení 1920 x 1080, jas 400cd/m2, transparentnost 38%, odezva 1ms, provoz 16/7, orientace landscape/portrait, HDMI, DP, 2x USB,  RS232C, RJ45, Audio, IR, rámeček maximálně T/B/L 8mm9 - , B 122, integrované reproduktory 2x 10W
</t>
    </r>
    <r>
      <rPr>
        <sz val="11"/>
        <color rgb="FFFF0000"/>
        <rFont val="Arial"/>
        <family val="2"/>
        <charset val="238"/>
      </rPr>
      <t>Podstavec k prvku se nalézá v C.02_VYKAZ VYMER_architektonicko-vytvarna_cast - výtvarné instalace</t>
    </r>
  </si>
  <si>
    <t>ATYPICKÝ DRŽÁK PRO TRANSPARENTNÍ LED PANEL</t>
  </si>
  <si>
    <t>Atypický držák pro transparentní OLED panel. Nutná koordinace s dodavatelem panelu. Konstrukční detail držáku bude testován a vzorkován. Dodávka včetně uchycení kabelových přívodů.</t>
  </si>
  <si>
    <t>Pohybové čidlo</t>
  </si>
  <si>
    <t xml:space="preserve">Pohybové čidlo pro změnu obsahu na LCD.
</t>
  </si>
  <si>
    <t>Kontrolér</t>
  </si>
  <si>
    <t>Kontrolér pro dotykový panel 4,3". Technické parametry kontroléru: CPU Arm, 64MB RAM, 1x RS232, 1x sensor port, 4x multifunkční port, 2x relé, 1x sběrnice RS485, 1x LAN, vestavěný webový server.Napájení PoE.</t>
  </si>
  <si>
    <t>Ovládací panel</t>
  </si>
  <si>
    <t>Dotykový panel drátový vestavný. Pro interakci s transparentním LCD Technické parametry: IPS displej s LED podsvícením, úhlopříčka 4,3" 16:9, rozlišení 800x480, 32-bitové barvy, vestavěný světelný a pohybový senzor, IP komunikace, napájení přes PoE, provedení v tenkém hliníkovém šasi.</t>
  </si>
  <si>
    <t>Kartový přehrávač</t>
  </si>
  <si>
    <t>Přehrávač podporující zobrazení max. 4K obrazu, možnost vytvoření více zónového obsahu s videem, obrázky, RSSFeed či HTML, obsahuje širokou škálu rozhraní např. RS-232 pro řízení zobrazovačů, 12-pin GPIO pro vytváření interaktivních obsahu za pomoci čidel, senzoru, umožňující vytvořit dynamický obsah, možnost synchornizace jednotlivých zón, přehrávač bez otočných součásti a s pasivním chlazením, podpora 4K@60Hz, formáty zobrazení H.265, H.264(MPEG-4, Part 10), MPEG-2, MPEG-1, .ts, .mpg, .vob, .mov, .mp4, .m2ts, BMP, JPEG, PNG, MP2, MP3, AAC, and WAV (průchozí AC3), podpora HTML5, uložiště dat microSD karta, součástí dodávky SW pro správu obsahu včetně vzdálené zprávy v lokální sítí, USB 2.0, GPIO, RS-232, 3.5mm audio výstup, HDMI 2.0a výstup, GigabitEthernet, M.2 slot pro Wifi/BT</t>
  </si>
  <si>
    <t>Switch</t>
  </si>
  <si>
    <t>26 portový Gigabit řízený přepínač, 24x Gigabit metal + 2x Gigabit combo (metal/SFP), propustnost 52 Gbps, rychlost přesměrování až 39Mpps, PoE+ 802.3at (30W) - Power budget 170W, IPv6, 802.3az (Green), L2 Multicast, Link agregace, VLAN, QoS, 19" rackmount</t>
  </si>
  <si>
    <t>AVE 30</t>
  </si>
  <si>
    <t>M3.2</t>
  </si>
  <si>
    <t>8b</t>
  </si>
  <si>
    <t xml:space="preserve">monitor v panelu </t>
  </si>
  <si>
    <t>S1 AV1</t>
  </si>
  <si>
    <t xml:space="preserve">sbírání dat - uživatelé </t>
  </si>
  <si>
    <t>LED MONITOR 17"</t>
  </si>
  <si>
    <t xml:space="preserve">Multidotykový LED monitor 17', určený pro vestavbu', rozlišení 1280x1024, minimální svítivost 225nits, minimální kontrast 1000:1, formát obrazu 5:4, kapacitní dotyk - odolný proti poškrábání, 
Úhel sledování horizontální/vertikální: 170°/160°. 
</t>
  </si>
  <si>
    <t>ATYPICKÝ DRŽÁK NA PANEL</t>
  </si>
  <si>
    <t xml:space="preserve">Atypický držák k ukotvení monitorů na panel  - bude stanoveno před výrobou. Nutná koordinace s dodavatelem panelu. Včetně zakrytování monitoru a zakrytí kabelového přívodu, např.chráničkou. </t>
  </si>
  <si>
    <t>DMX/USB</t>
  </si>
  <si>
    <t>Převodník pro ovládání DMX LED kontroléru</t>
  </si>
  <si>
    <t>M3.3</t>
  </si>
  <si>
    <t>LED MONITOR 21,5"</t>
  </si>
  <si>
    <t>monitor  v panelu</t>
  </si>
  <si>
    <t>S1 AV2</t>
  </si>
  <si>
    <t>ovládání "trychtýře" sběru dat</t>
  </si>
  <si>
    <t xml:space="preserve">Bezrámečkový multidotykový LED monitor 21.5'', Určený pro vestavbu , rozlišení 1920 x 1080,  minimální svítivost 225nits, minimální kontrast 1000:1, formát obrazu 16:9, odolný proti poškrábání, maximálně 2 dotyky, (více není žádoucí z důvodu eliminace náhodných dotyků), VESA montáž, úhel sledování horizontální/vertikální: 178°/178°, připojení HDMI, VGA, DP
 </t>
  </si>
  <si>
    <t>ATYPICKÝ DRŽÁK DO PANELU</t>
  </si>
  <si>
    <t>Atypický držák s možností zabudování displeje do panelu, s možností přístupu z přední strany displeje. Nutná koordinace s dodavatelem panelu. Konstrukční detail držáku bude testován a vzorkován. Dodávka včetně uchycení kabelových přívodů.</t>
  </si>
  <si>
    <t>LED PODSVĚTLENÍ ČÍSLIC</t>
  </si>
  <si>
    <t>LED DIODY V MÍSTĚ ČÍSLIC</t>
  </si>
  <si>
    <t>horní část  "trychtýře" sběru dat</t>
  </si>
  <si>
    <t>80ks led diod. LED diody se budou postupně rozsvěcet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t>
  </si>
  <si>
    <t>a4</t>
  </si>
  <si>
    <t>spodní část  "trychtýře" sběru dat</t>
  </si>
  <si>
    <t>30ks led diod. LED diody se budou postupně rozsvěcet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t>
  </si>
  <si>
    <t>a5</t>
  </si>
  <si>
    <t>LED PODSVĚTLENÍ GRAFIKY</t>
  </si>
  <si>
    <t>část zpracování grafu</t>
  </si>
  <si>
    <t xml:space="preserve">Rovnoměrné podsvícení motivu na plexisklové desce. LED diody se rozsvítí po zmáčknutí tlačítka pod monitorem. Návštěvník zvolí danou fázi sběru dat, spustí se mu film  a rozsvítí místo o které se jedná, po přehrání filmu se tato světla zhasnou. Včetně veškerého materiálu potřebného pro propojení.  LED diod s ovládáním a pro jejich zabudování. Včetně veškěrého elektropříslušenství potřebného pro zapojení a funkčnost LED diod
</t>
  </si>
  <si>
    <t>audioguide</t>
  </si>
  <si>
    <t>M3.4</t>
  </si>
  <si>
    <t>a</t>
  </si>
  <si>
    <t>IR VYSÍLAČ V PANELU AKTIVNÍ SPUŠTĚNÍ</t>
  </si>
  <si>
    <t>zvukova stopa k panelu 8b</t>
  </si>
  <si>
    <t>AG1 AV1, AG1 AV2</t>
  </si>
  <si>
    <t>pouze zvuk v audioguide</t>
  </si>
  <si>
    <t>Vysílač(e) IR frekvence pro spuštění příslušné zvukové stopy audio průvodce expozicí bez funkce synchronizace. Včetně příslušného instalačního materiálu a kabeláže. Dodavatel v dílenské dokumentaci dořeší detail zabudování trigger pointu do konstrukce panelu včetně jeho koordinace s ostatními prvky panelu a konstrukcí panelu.</t>
  </si>
  <si>
    <t>Point&amp;Click with no sync</t>
  </si>
  <si>
    <t xml:space="preserve"> viz M14.2 
Audioguide</t>
  </si>
  <si>
    <t>AVE 01</t>
  </si>
  <si>
    <t>M4.1</t>
  </si>
  <si>
    <t>17a</t>
  </si>
  <si>
    <t>DIGITAL SIGNAGE MONITOR 49"</t>
  </si>
  <si>
    <t>ÚVOD</t>
  </si>
  <si>
    <t>MONITORY – OSA - SOUČASNOST</t>
  </si>
  <si>
    <t>DS AV1, U1 AV1</t>
  </si>
  <si>
    <t>AKTUALITA NA ČASOVÉ OSE – 49“</t>
  </si>
  <si>
    <t>49” IPS panel, rozlišení 1920 x 1080, jas 700cd/m2, kontrast 1300:1, odezva 8 ms, provoz 24/7, orientace landscape/portrait, 2x HDMI, 2x DVI in, 1x DVI out, 1x VGA, RS232C, RJ45, IR, rámeček 6.3mm, integrované reproduktory 2x 10W</t>
  </si>
  <si>
    <t>MONITOR – OSA - SOUČASNOST</t>
  </si>
  <si>
    <t>Pohybové čidlo pro změnu obsahu na LCD</t>
  </si>
  <si>
    <t>M4.2</t>
  </si>
  <si>
    <t>IR VYSÍLAČ ZÓNOVÝ</t>
  </si>
  <si>
    <t>ÚVODNÍ SLOVO</t>
  </si>
  <si>
    <t>pouze zvuk pro audioguide  - ZONE TRIGGER</t>
  </si>
  <si>
    <t xml:space="preserve">Vysílač(e) IR frekvence pro automatické "zónové" spuštění příslušné zvukové stopy audio průvodce expozicí. Včetně příslušného instalačního materiálu a kabeláže. </t>
  </si>
  <si>
    <t>ZONE TRIGGER no sync</t>
  </si>
  <si>
    <t>zvukova stopa k panelu 17a</t>
  </si>
  <si>
    <t>pouze zvuk pro audioguide</t>
  </si>
  <si>
    <t>AVE 04</t>
  </si>
  <si>
    <t>M5.2</t>
  </si>
  <si>
    <t>13b</t>
  </si>
  <si>
    <t>IGP 32"</t>
  </si>
  <si>
    <t>ČNB A SVĚT</t>
  </si>
  <si>
    <t>Mapa v panelu</t>
  </si>
  <si>
    <t>U3 AV1</t>
  </si>
  <si>
    <t>mapa světa/ Evropy</t>
  </si>
  <si>
    <t>UHD  MONITOR 86"</t>
  </si>
  <si>
    <t>LCD 86” IPS panel, rozlišení 3840 x 2160, jas 500cd/m2, kontrast 1200:1, odezva 8ms, provoz 24/7, orientace landscape/portrait, 2x HDMI, 1x DPout, 1x DPin, 1x DVI-D, 1x VGA, RS232C, RJ45 , rámeček max. T/B/L/R 18mm, integrované reproduktory 2x 10W</t>
  </si>
  <si>
    <t>AVE 05</t>
  </si>
  <si>
    <t>M5.3</t>
  </si>
  <si>
    <t>13a</t>
  </si>
  <si>
    <t>monitor v panelu</t>
  </si>
  <si>
    <t>U3 AV2</t>
  </si>
  <si>
    <t>13a ( film, databáze, hra)</t>
  </si>
  <si>
    <t xml:space="preserve">Bezrámečkový multidotykový LED monitor 21.5'', Určený pro vestavbu , rozlišení 1920 x 1080,  minimální svítivost 225nits, minimální kontrast 1000:1, formát obrazu 16:9, odolný proti poškrábání, maximálně 2 dotyky, (více není žádoucí z důvodu eliminace náhodných dotyků), VESA montáž, úhel sledování horizontální/vertikální: 178°/178°, připojení HDMI, VGA, DP, </t>
  </si>
  <si>
    <t>M5.4</t>
  </si>
  <si>
    <t>zvukova stopa k panelu 13a</t>
  </si>
  <si>
    <t>AVE 11a</t>
  </si>
  <si>
    <t>M6.1</t>
  </si>
  <si>
    <t>ČNB</t>
  </si>
  <si>
    <t>monitor mezi panely</t>
  </si>
  <si>
    <t>B1 AV1</t>
  </si>
  <si>
    <t>ČNB– mezi panely</t>
  </si>
  <si>
    <t>LED MONITOR 19"</t>
  </si>
  <si>
    <t>Bezrámečkový multidotykový LED monitor 19'', Určený pro vestavbu , rozlišení 1920 x 1080,  minimální svítivost 225nits, minimální kontrast 3000:1, formát obrazu 16:9, odolný proti poškrábání, maximálně 2 dotyky, (více není žádoucí z důvodu eliminace náhodných dotyků), VESA montáž, úhel sledování horizontální/vertikální: 178°/178°, připojení HDMI, VGA, DP, USB.</t>
  </si>
  <si>
    <t>ATYPICKÝ DRŽÁK UKOTVENÝ MEZI DVOJICÍ PANELŮ</t>
  </si>
  <si>
    <t>Atypický držák displeje navržený a vyrobený na míru z oceli se skládá ze dvou částí. Konzolová konstrukce z boční hrany panelu. Ukotvení držáku do panelu skryté zraku návštěvníka. PÚ: prášková barva tmavý odstín. Držákem budou protaženy kabely vedoucí z panelu k monitoru - tomuto musí být přizpůsobeny rozměry všech prvků držáku.</t>
  </si>
  <si>
    <t>ATYPICKÝ KRYT NA MONITOR</t>
  </si>
  <si>
    <t xml:space="preserve">Atypický kryt displeje navržený a vyrobený na míru z oceli. Zajišťuje kompletní zakrytí ovládacích prvků displeje a všech kabelů. Prášková barva tmavý odstín. Výrobní dokumentace a povrchová úprava je předmětem vzorkování. </t>
  </si>
  <si>
    <t>AVE 11b</t>
  </si>
  <si>
    <t>b1</t>
  </si>
  <si>
    <t>b2</t>
  </si>
  <si>
    <t>b3</t>
  </si>
  <si>
    <t>AVE 10</t>
  </si>
  <si>
    <t>M6.2</t>
  </si>
  <si>
    <t>11a</t>
  </si>
  <si>
    <t>PROJEKTOR LASEROVÝ</t>
  </si>
  <si>
    <t>Projekce rady ČNB</t>
  </si>
  <si>
    <t>B3 AV1</t>
  </si>
  <si>
    <t>Časová osa osobností</t>
  </si>
  <si>
    <t>Laserový projektor, kontrast: 100000:1, světelný výkon: min 5000 ANSI, Rozlišení: 1920x1080 (full HD), Životnost lampy (normal): min. 20000 h, Zobrazovací člen: LED DLP
Objektiv: fixní 0.25:1</t>
  </si>
  <si>
    <t>ATYPICKÝ DRŽÁK PROJEKTORU</t>
  </si>
  <si>
    <t>Atypický držák projektoru pro instalaci ke konstrukci panelů, pro projektor s ultrakrátkou projekční vzdáleností</t>
  </si>
  <si>
    <t>AVE 09</t>
  </si>
  <si>
    <t>c1</t>
  </si>
  <si>
    <t>Stůl rady ČNB</t>
  </si>
  <si>
    <t>videomapping projekce ze „stropu“</t>
  </si>
  <si>
    <t>Datový projektor s laserovým světelným zdrojem s životností min. 20 000 hodin, DLP, rozlišení min. WUXGA, výkon min. 5000 ANSI), kontrast min. 20 000:1, dvojnásobný zoom, V a H lens shift, vstupy 2 x HDMI, DVI, 2 x VGA,HDBaseT, hmotnost max. 17 kg, barva bílá</t>
  </si>
  <si>
    <t>c2</t>
  </si>
  <si>
    <t>Atypický držák projektoru s instalací ke konstrukci s projekcí na stůl</t>
  </si>
  <si>
    <t>videomapping projekce ze „stropu“/ozvučení projekce</t>
  </si>
  <si>
    <t>Reproduktory</t>
  </si>
  <si>
    <t>Ozvučení projekce</t>
  </si>
  <si>
    <t>Dvoupásmová podhledová reprosoustava, vč. zadního krytu, min. parametry: 25W / 70_100V, 84dB, 85Hz–18kHz, 130° pokrytí, vhodné pro náročné prostředí,Velikost max. 250x250 (průměr x výška) mm, max.4,5 kg</t>
  </si>
  <si>
    <t>Zesilovač</t>
  </si>
  <si>
    <t xml:space="preserve">Miniaturní výkonový zesilovač 2x 100W/100V, 20 Hz - 20 kHz, symetrický a nesymetrický vstup, řiditelná hlasitost, bez větráku, </t>
  </si>
  <si>
    <t>AVE 03</t>
  </si>
  <si>
    <t>M6.3</t>
  </si>
  <si>
    <t>17b</t>
  </si>
  <si>
    <t>U2 AV2</t>
  </si>
  <si>
    <t>ústředí ( film, databáze, hra)</t>
  </si>
  <si>
    <t>AVE 02</t>
  </si>
  <si>
    <t>M6.4</t>
  </si>
  <si>
    <t>U2 AV1</t>
  </si>
  <si>
    <t>pobočky ČNB, panel 17b</t>
  </si>
  <si>
    <t>LED MONITOR 27"</t>
  </si>
  <si>
    <t xml:space="preserve">Bezrámečkový LED monitor 27'', Určený pro vestavbu, rozlišení 1920 x 1080,  minimální svítivost 270nits, minimální kontrast 3000:1, formát obrazu 16:9, odolný proti poškrábání,VESA montáž, úhel sledování horizontální/vertikální: 178°/178°, připojení HDMI, VGA, DP, USB.
</t>
  </si>
  <si>
    <t>LED PODSVĚTLENÍ MĚST NA MAPĚ</t>
  </si>
  <si>
    <t>LED DIODY V MÍSTĚ MĚST</t>
  </si>
  <si>
    <t>pobočky ČNB, panel 17c</t>
  </si>
  <si>
    <t>6ks bílé LED dioda -10 zelená 18Cd/25mA , 525nm, 20st  v čirém pouzdře, 1 ks červená LED 10mm rozptyl.100mCd/25mA 50° 2,0V Včetně věškerého materiálu potřebného pro propojení ( např. objímka...) LED diod s ovládáním a pro jejich zabudování. Včetně veškěrého elektropříslušenství potřeného pro zapojení a funkčnost LED diod.</t>
  </si>
  <si>
    <t>Ovládací modul pro LED diody. Rozhraní LAN, USB a 8 digitálních vstupů, 8 výstupních relé.  Vstupy jsou pro připojení napětí nebo pro kontakt, výstupy jsou osazeny relé s přepínacím kontaktem, součástí krabička a zdroj</t>
  </si>
  <si>
    <t xml:space="preserve">tlačítka ovládající stopu na monitoru a rozsvěcení LED diod </t>
  </si>
  <si>
    <t xml:space="preserve">Tlačítko pro zabudování do panelu,v provedení antivandal, </t>
  </si>
  <si>
    <t>M6.5</t>
  </si>
  <si>
    <t>17b,c</t>
  </si>
  <si>
    <t>zvukova stopa k panelu 17b,c</t>
  </si>
  <si>
    <t>M6.6</t>
  </si>
  <si>
    <t>A4b</t>
  </si>
  <si>
    <t>zvukova stopa k panelu CNB</t>
  </si>
  <si>
    <t>A2b</t>
  </si>
  <si>
    <t>c</t>
  </si>
  <si>
    <t>A1b</t>
  </si>
  <si>
    <t>AVE 06a</t>
  </si>
  <si>
    <t>M7.1</t>
  </si>
  <si>
    <t>CENOVÁ STABILITA</t>
  </si>
  <si>
    <t>CS1 AV1</t>
  </si>
  <si>
    <t>AVE 06b</t>
  </si>
  <si>
    <t>14a</t>
  </si>
  <si>
    <t>CS2 AV1</t>
  </si>
  <si>
    <t>14a ( film, databáze, hra)</t>
  </si>
  <si>
    <t>AVE 06c</t>
  </si>
  <si>
    <t>15a</t>
  </si>
  <si>
    <t>CS3 AV1</t>
  </si>
  <si>
    <t>15a ( film, databáze, hra)</t>
  </si>
  <si>
    <t>AVE 06d</t>
  </si>
  <si>
    <t>d1</t>
  </si>
  <si>
    <t>16a</t>
  </si>
  <si>
    <t>CS4 AV1</t>
  </si>
  <si>
    <t>16a ( film, databáze, hra)</t>
  </si>
  <si>
    <t>d2</t>
  </si>
  <si>
    <t>M7.2</t>
  </si>
  <si>
    <t>zvukova stopa k panelu 13b</t>
  </si>
  <si>
    <t>zvukova stopa k panelu 14a</t>
  </si>
  <si>
    <t>zvukova stopa k panelu 15a</t>
  </si>
  <si>
    <t>d</t>
  </si>
  <si>
    <t>zvukova stopa k panelu 16a</t>
  </si>
  <si>
    <t>AVE 07</t>
  </si>
  <si>
    <t>M7.5</t>
  </si>
  <si>
    <t>ROTOPED S VENTILÁTORY</t>
  </si>
  <si>
    <t>Interaktivni instalace ROTOPED</t>
  </si>
  <si>
    <t>CS0 AV1</t>
  </si>
  <si>
    <t xml:space="preserve">Rotoped osazený senzory pro interakci s aplikací, propojeno s obrazovkou a 2 ks větráků reagujících na rychlost jízdy.  </t>
  </si>
  <si>
    <t>Speciálně upravený rotoped umožňující nejen šlapání, ale i brždění. Rotoped umožňuje plynulou úpravu obtížnosti šlapání. Rotoped je pevný a neumožňuje natočení řidítek. Rotoped musí být dostatečně robustní, aby vydržel expoziční provoz.Vzájemné propojení všech prvků bude provedeno skrytě ( v podlaze, ve stěně či panelu).  Zahrnuje i větráky, které reagují na rychlost šlapání. Hlavní způsob ovládání je šlapání a případně volnoběh (brždění).
Hráč šlape na rotopedu na obrazovce  běží  ubíhající cesta, na které jede jezdec bublina "číslo 2%", se kterým hráč musí udržet rychlost. Jakmile mu začne bublina ujíždět, vše se zrychlí a hráč " vyletí z trasy", pokud zpomalí tak, že mu 2 % začnou ujíždět, tak se jízda stane tak náročnou, že se hráč zbrzdí až zastaví a už se nerozjede. Úkolem je co nejdéle s jezdcem 2% udržet rychlost. Zvýšení či snížení rychlosti je mírně zpomalené tak, aby hráč byl nucen předvídat situaci.</t>
  </si>
  <si>
    <t>DÍLENSKÁ DOKUMENTACE</t>
  </si>
  <si>
    <t>propojení rotopedu, větráků a uchycení rotopedu do podlahy</t>
  </si>
  <si>
    <t xml:space="preserve">Rozkreslení atypického výrobku/konstrukce do podrobnosti výrobních výkresů. Budou rozkresleny detaily v měřítku 1:1 až 1:5.
</t>
  </si>
  <si>
    <t>IGP 21,5"</t>
  </si>
  <si>
    <t>display k instalaci ROTOPED</t>
  </si>
  <si>
    <t>VELKÝ LCD DISPLAY</t>
  </si>
  <si>
    <t>98” IPS panel, rozlišení 3840 x 2160, jas 500cd/m2, kontrast 1300:1, odezva 8ms, provoz 24/7, orientace landscape/portrait, 2x HDMI, 1x DPout, 1x DPin, 1x DVI-D, 1x VGA, RS232C, RJ45  rámeček max  T/B/L/R 20mm, integrované reproduktory 2x 10W</t>
  </si>
  <si>
    <t>DRŽÁK DISPLEJE</t>
  </si>
  <si>
    <t xml:space="preserve">Atypický držák displeje na stěnu. </t>
  </si>
  <si>
    <t xml:space="preserve">zvukova stopa k rotopedu – navod </t>
  </si>
  <si>
    <t>AG1 AV5, AG1 AV6</t>
  </si>
  <si>
    <t>AVE 08</t>
  </si>
  <si>
    <t>M7.6</t>
  </si>
  <si>
    <t>INTERAKTIVNÍ MODEL MĚSTEČKA</t>
  </si>
  <si>
    <t>Transmise – simulace</t>
  </si>
  <si>
    <t>CS0 AV2</t>
  </si>
  <si>
    <t xml:space="preserve">interaktivní model městečka osazeného monitory a led pásky, </t>
  </si>
  <si>
    <t>Interaktivní model, prezentující simulaci ekonomického jevu "transmise". Několik režimů (hodnot inflace) ovládaných  tlačítkem  +a -. Při volbě hodnoty inflace se spustí simulace.
Zpracování: modely z plexiskla nebo 3D tisk. Polepy tištěná fólie. Osvětlení: Šipky z adresovatelných LED diod. Jednotlivé LED Diody vrtány do plastových desek dle vzoru, nebo adresovatelné LED pásky. Úroková sazba v rukou panáčka.</t>
  </si>
  <si>
    <t>PULT PRO INTERAKTIVITU</t>
  </si>
  <si>
    <t>Transmise – pult</t>
  </si>
  <si>
    <t>podstavec</t>
  </si>
  <si>
    <t>Transmise – pult, model</t>
  </si>
  <si>
    <t>podstavec, model městečka</t>
  </si>
  <si>
    <t>VZORKOVÁNÍ</t>
  </si>
  <si>
    <t>Zhotovení vzorků plexisklových staveb, způsobu zabudování led monitorů a led diod</t>
  </si>
  <si>
    <t xml:space="preserve">zvukova stopa k Transmisi – navod </t>
  </si>
  <si>
    <t>M7.7</t>
  </si>
  <si>
    <t>PENĚŽNÍ SYSTÉM</t>
  </si>
  <si>
    <t>monitor dotykový v panelu</t>
  </si>
  <si>
    <t>LED PODSVÍCENÍ</t>
  </si>
  <si>
    <t>led pásek</t>
  </si>
  <si>
    <t>14a inetraktivní prvek grafiky</t>
  </si>
  <si>
    <t xml:space="preserve">Podsvícení LED panelu představující tepny a žíly  směřující ze srdce do horních a dolních končetin. Adresovatelné RGB LED diodové pásky s dostatečnou svítivostí. Bude vzorkováno. </t>
  </si>
  <si>
    <t>AVE 12</t>
  </si>
  <si>
    <t>M8.1</t>
  </si>
  <si>
    <t>6a</t>
  </si>
  <si>
    <t>PS1 AV1</t>
  </si>
  <si>
    <t>6a ( film, databáze, hra)</t>
  </si>
  <si>
    <t>AVE 13</t>
  </si>
  <si>
    <t>7a</t>
  </si>
  <si>
    <t>PS2 AV1</t>
  </si>
  <si>
    <t>7a ( film, databáze, hra)</t>
  </si>
  <si>
    <t>AVE 14</t>
  </si>
  <si>
    <t>PS4</t>
  </si>
  <si>
    <t>PS4 AV1</t>
  </si>
  <si>
    <t>PS 4( film, databáze, hra)</t>
  </si>
  <si>
    <t>AVE 15</t>
  </si>
  <si>
    <t>PS1</t>
  </si>
  <si>
    <t>PS6 AV1</t>
  </si>
  <si>
    <t>PS1 ( film, databáze, hra)</t>
  </si>
  <si>
    <t>AVE 16</t>
  </si>
  <si>
    <t>M8.2</t>
  </si>
  <si>
    <t>Interaktivní instalace BANKOMAT – monitor</t>
  </si>
  <si>
    <t>PS0 AV1</t>
  </si>
  <si>
    <t>dotykový monitor integrovaný místo klasické obrazovky bankomatu</t>
  </si>
  <si>
    <t>MODEL BANKOMATU</t>
  </si>
  <si>
    <t>Interaktivní instalace BANKOMAT – model</t>
  </si>
  <si>
    <t>"model" Bankomatu</t>
  </si>
  <si>
    <t xml:space="preserve">"Rozkreslení atypického výrobku/konstrukce do podrobnosti výrobních výkresů. Podrobnost dílenské dokumentace viz ukázka v příloze č.1 u průvodní zprávy (A). Výrobek bude rozkreselen v půdorysu, pohledech, svislých i vodorovných řezech, s rozkreslením charakteristických detailů v měřítku 1:1 až 1:5 (řešení hran, spojů, kotvení, kování, apod.). "
</t>
  </si>
  <si>
    <t>zvukova stopa k Bankomat – monitor</t>
  </si>
  <si>
    <t>Pouze zvukova stopa - umístěno na bankomatu</t>
  </si>
  <si>
    <t>zvukova stopa k Bankomat – bludiště</t>
  </si>
  <si>
    <t>AVE 17</t>
  </si>
  <si>
    <t>M8.3</t>
  </si>
  <si>
    <t>Interaktivní instalace "ražba mincí"</t>
  </si>
  <si>
    <t>PS3 AV2</t>
  </si>
  <si>
    <t>Technologie snímání</t>
  </si>
  <si>
    <t>Dvě tlačítka (pro každého hráče jedno tlačítko) se snímači napojená na monitor - frekvence stisků představuje frekvenci ražby mincí na monitoru. Návštěvník soutěží, kolik dokáže vyrazit mincí za časový úsek 20 s. 
Veškeré části modelu jsou určené k zabudování do designového pultu, který je součástí dodávky a jehož návrh bude předložen k odsouhlasení před výrobou. Jedná se o model, ve kterém budou zabudována čidla snímající frekvenci hráče. Signál bude přenášen do PC a do monitoru na kterém hráč sleduje hru.</t>
  </si>
  <si>
    <t>M8.4</t>
  </si>
  <si>
    <t>zvukova stopa k panelu 6a</t>
  </si>
  <si>
    <t>Pouze zvukova stopa - umístěno na panelu 6a</t>
  </si>
  <si>
    <t>zvukova stopa k panelu 7a</t>
  </si>
  <si>
    <t>Pouze zvukova stopa -  umístěno na panelu 7a</t>
  </si>
  <si>
    <t>zvukova stopa k panelu PS4</t>
  </si>
  <si>
    <t>Pouze zvukova stopa – umístěno na panelu PS 4</t>
  </si>
  <si>
    <t>PS5</t>
  </si>
  <si>
    <t>zvukova stopa k panelu PS5</t>
  </si>
  <si>
    <t>Pouze zvukova stopa – umístěno na panelu PS5</t>
  </si>
  <si>
    <t>e</t>
  </si>
  <si>
    <t>zvukova stopa k panelu PS1</t>
  </si>
  <si>
    <t>Pouze zvukova stopa – umístěno na panelu PS1</t>
  </si>
  <si>
    <t>f</t>
  </si>
  <si>
    <t>PS3</t>
  </si>
  <si>
    <t>zvukova stopa k panelu PS3</t>
  </si>
  <si>
    <t>Pouze zvukova stopa – umístěno na panelu PS3</t>
  </si>
  <si>
    <t>M8.5</t>
  </si>
  <si>
    <t>zvukova stopa k LABORATOŘI</t>
  </si>
  <si>
    <t>AVE 19</t>
  </si>
  <si>
    <t>M8.6</t>
  </si>
  <si>
    <t>LED DIODOVÝ PANEL</t>
  </si>
  <si>
    <t>SOUČÁST GRAFIKY</t>
  </si>
  <si>
    <t>panel</t>
  </si>
  <si>
    <t>Digitální LED panel zobrazujcí předem naprogramované, proměňující se obrazce. Rozměr panelu je 300x80mm, Led panel bude zabudován do panelu. Pixel pitch: 3 - 9 mm.</t>
  </si>
  <si>
    <t>PC pro panel</t>
  </si>
  <si>
    <t>AVE 18</t>
  </si>
  <si>
    <t>M8.7</t>
  </si>
  <si>
    <t>PS5 AV1</t>
  </si>
  <si>
    <t>PS5( film)</t>
  </si>
  <si>
    <t>AVE 20</t>
  </si>
  <si>
    <t>M9.1</t>
  </si>
  <si>
    <t>8a</t>
  </si>
  <si>
    <t>FINANČNÍ SYSTÉM</t>
  </si>
  <si>
    <t>FS1 AV1</t>
  </si>
  <si>
    <t>8a ( film, databáze, hra)</t>
  </si>
  <si>
    <t>AVE 21</t>
  </si>
  <si>
    <t>12a</t>
  </si>
  <si>
    <t>FS2 AV1</t>
  </si>
  <si>
    <t>12a ( film, databáze, hra)</t>
  </si>
  <si>
    <t>AVE 22</t>
  </si>
  <si>
    <t>FS3 AV1</t>
  </si>
  <si>
    <t>11a ( film, databáze, hra)</t>
  </si>
  <si>
    <t>AVE 23</t>
  </si>
  <si>
    <t>10a</t>
  </si>
  <si>
    <t>FS4 AV1</t>
  </si>
  <si>
    <t>10a ( film, databáze, hra)</t>
  </si>
  <si>
    <t>AVE 24</t>
  </si>
  <si>
    <t>e1</t>
  </si>
  <si>
    <t>9a</t>
  </si>
  <si>
    <t>FS5 AV1</t>
  </si>
  <si>
    <t>9a ( film, databáze, hra)</t>
  </si>
  <si>
    <t>e2</t>
  </si>
  <si>
    <t>AVE 25</t>
  </si>
  <si>
    <t>f1</t>
  </si>
  <si>
    <t>FS3 AV2</t>
  </si>
  <si>
    <t>LED MONITOR 10"</t>
  </si>
  <si>
    <t xml:space="preserve">
Bezrámečkový multidotykový LED monitor 10'', Určený pro vestavbu , rozlišení 1200 x 800,  minimální svítivost 300nits, minimální kontrast 800:1, formát obrazu 16:10, odolný proti poškrábání, VESA montáž, úhel sledování horizontální/vertikální: 170°/170°, připojení HDMI, VGA, DP, USB.</t>
  </si>
  <si>
    <t>f2</t>
  </si>
  <si>
    <t>f3</t>
  </si>
  <si>
    <t>LED podsvícení plexisklových desek</t>
  </si>
  <si>
    <t>popisy jednotlivých oblastí</t>
  </si>
  <si>
    <t xml:space="preserve">LED pásky podsvítípo zmáčknutí tlačítka pod monitorem patřickou plexisklovou tabulku. Včetně věškerého materiálu potřebného pro propojení. LED pásků s ovládáním a pro jejich zabudování. Včetně veškerého elektropříslušenství potřebného pro zapojení a funkčnost LED podsvělení. Plocha pro podsvětlení je 200mmx110mm. </t>
  </si>
  <si>
    <t>f4</t>
  </si>
  <si>
    <t xml:space="preserve">tlačítka ovládající stopu na monitoru a rozsvěcení LED podsvícení </t>
  </si>
  <si>
    <t>ovládání podsvícení</t>
  </si>
  <si>
    <t>AVE 26</t>
  </si>
  <si>
    <t>g1</t>
  </si>
  <si>
    <t>FS2 AV2</t>
  </si>
  <si>
    <t>popisy typů legislativy</t>
  </si>
  <si>
    <t>g2</t>
  </si>
  <si>
    <t xml:space="preserve">ovládání spuštění stopy v monitoru </t>
  </si>
  <si>
    <t>g3</t>
  </si>
  <si>
    <t>AVE 27</t>
  </si>
  <si>
    <t>h1</t>
  </si>
  <si>
    <t>h2</t>
  </si>
  <si>
    <t xml:space="preserve">10a </t>
  </si>
  <si>
    <t>i</t>
  </si>
  <si>
    <t>LED PODSVĚTLENÍ KŘIVKY GRAFU</t>
  </si>
  <si>
    <t>LED podsvícení drážky ve tvaru grafu</t>
  </si>
  <si>
    <t>LED pásek s dufuzerem, na kterém se cyklicky rozsvěcují a zhasínají jeho diody. Včetně věškerého materiálu potřebného pro propojení. LED pásků s ovládáním a pro jejich zabudování. Včetně veškerého elektropříslušenství potřebného pro zapojení a funkčnost LED podsvělení. Celková délka svítící linie je cca 5 bm.</t>
  </si>
  <si>
    <t>AVE 28</t>
  </si>
  <si>
    <t>M9.2</t>
  </si>
  <si>
    <t>9b</t>
  </si>
  <si>
    <t>Interaktivni instalace ROVNOVAHA</t>
  </si>
  <si>
    <t>FS0 AV2</t>
  </si>
  <si>
    <t>Elektronická plošina se snímači propojená s monitorem</t>
  </si>
  <si>
    <t>Elektronická plošina se snímači</t>
  </si>
  <si>
    <t>Elektronická plošina se snímači originálně určena jako DancePad ve verzi MetalPad (robustní pochozí metalická plošina) nebo podobná. Plošina obsahuje 3x3 polí (snímače) reagující na sešlápnutí. Rozměr cca 100cm x x88cm, upravená k zabudování do podlahy, propojená přes interface (USB nebo RS232) s řídícím počítačem. Jedná se o plošinu, ve které budou zabudována čidla reagující na polohu hráče (jedna nebo dvě pozice nohou, reaguje vždy jedno pole). Hráč stojící na  plošině má za úkol reagovat (šlápnout) na zobrazený objekt. Z plošiny je signál přenášen do PC propojený s monitorem, na kterém hráč sleduje hru.</t>
  </si>
  <si>
    <t>AVE 29</t>
  </si>
  <si>
    <t>M9.3</t>
  </si>
  <si>
    <t>HRA KARTY</t>
  </si>
  <si>
    <t>Interaktivní instalace KARTY</t>
  </si>
  <si>
    <t>FS0 AV1</t>
  </si>
  <si>
    <t>mechanická hra karty + monitor pro její ovládání</t>
  </si>
  <si>
    <t>Zhotovení vzorků karet (3 ks o různých tloušťkách a materiálech) a jejich sklopného mechanismu. Vzorkování mechanických vlastností různých materiálů karet a testování jejich chování s ohledem na požadované vlastnosti (viz výše).</t>
  </si>
  <si>
    <t>ATYPICKÝ DRŽÁK DO SOKLU</t>
  </si>
  <si>
    <t>PULT PRO HRU</t>
  </si>
  <si>
    <t>pult pro interaktivní instalaci</t>
  </si>
  <si>
    <t>zvukova stopa ke hre karty – navod</t>
  </si>
  <si>
    <t>AVE 31</t>
  </si>
  <si>
    <t>M9.4</t>
  </si>
  <si>
    <t>televize v "obyváku"</t>
  </si>
  <si>
    <t>OP AV4</t>
  </si>
  <si>
    <t>monitor zabudovaný do staré televize</t>
  </si>
  <si>
    <t xml:space="preserve">DRŽÁK PRO VESTAVĚNÍ </t>
  </si>
  <si>
    <t>Atypický držák umožňující zabudování displeje do atrapy staré TV. Včetně ukotvení kabelových přívodů.</t>
  </si>
  <si>
    <t>M9.5</t>
  </si>
  <si>
    <t>zvukova stopa k panelu 8a</t>
  </si>
  <si>
    <t xml:space="preserve">Pouze zvukova stopa - umístěno na panelu 8a </t>
  </si>
  <si>
    <t>zvukova stopa k panelu 12a</t>
  </si>
  <si>
    <t xml:space="preserve">Pouze zvukova stopa - umístěno na panelu  12a </t>
  </si>
  <si>
    <t>zvukova stopa k panelu 11a</t>
  </si>
  <si>
    <t>Pouze zvukova stopa - umístěno na panelu 11a</t>
  </si>
  <si>
    <t>zvukova stopa k panelu 10a</t>
  </si>
  <si>
    <t>Pouze zvukova stopa - umístěno na panelu 10a</t>
  </si>
  <si>
    <t>zvukova stopa k panelu 9a</t>
  </si>
  <si>
    <t>Pouze zvukova stopa - umístěno na panelu  9a</t>
  </si>
  <si>
    <t>M10.1</t>
  </si>
  <si>
    <t>18a</t>
  </si>
  <si>
    <t>ZÁVĚR</t>
  </si>
  <si>
    <t>zvukova stopa k panelu 18a</t>
  </si>
  <si>
    <t>ZÁVĚREČNÉ SLOVO</t>
  </si>
  <si>
    <t>AVE 36A</t>
  </si>
  <si>
    <t>M11.1</t>
  </si>
  <si>
    <t>Projektor</t>
  </si>
  <si>
    <t>MULTIFUNKČNÍ SÁL A WORKSHOPY</t>
  </si>
  <si>
    <t>projekce</t>
  </si>
  <si>
    <t>workshop</t>
  </si>
  <si>
    <t>Laserový projektor, kontrast: 100000:1, světelný výkon: min 5000 ANSI, Rozlišení: 1920x1080 (full HD), Životnost lampy (normal): min. 20000 h, Zobrazovací člen: LED DLP
Objektiv: fixní 0.25:1
Provozní hluk 33dB, maximálně 35dB</t>
  </si>
  <si>
    <t>Držák</t>
  </si>
  <si>
    <t>Držák projektoru pro projektory s ultrakrátkou projekční vzdáleností</t>
  </si>
  <si>
    <t>Sestava 2 ks dvoupásmových reprosoustav a RS-232 řízení signálu, minimální konfigurace: výkon 2x 30W (aktivní + pasivní repro), 80 Hz - 20 kHz, 2 linkové vstupy, vč. nástěnného držáku a propojovacího kabelu, bílá barva</t>
  </si>
  <si>
    <t>BEZDRÁTOVÉ SDÍLENÍ OBRAZOVKY PRO PREZENTACE</t>
  </si>
  <si>
    <t>Bezdrátový prezentační přepínač pro sdílení obrazu a zvuku ze zařízení typu notebook, smartphone, tablet na displej nebo projektor. Sdílení lze spustit z USB tlačítka nebo mobilní aplikace prostřednictvím integrovaného WiFi access pointu v přepínači. Obraz z mobilních zařízení je sdílen pomocí aplikace nebo zrcadlení plochy (AirPlay, Google Cast, Miracast R2). Sdílení až 2 zařízení na displeji nebo projektoru najednou. Vzdálená správa přes webové rozhraní nebo aplikace. Zařízení je certifikováno ISO 27001 - řízení bezpečnosti informací. Komunikace mezi USB tlačítkem a přepínačem je šifrována a chráněna digitálním certifikátem
Technické parametry: podporované rozlišení pro bedrátové sdílení 1920 x 1080 @ 30 fps, integrovaný WiFi access point 2,4 nebo 5 GHz, integrované antény do těla produktu, 2x USB tlačítko v balení, podporované OS Windows 7 a vyšší (64bit), MacOS 10.12 a vyšší, Android 9.0 a vyšší , iOS 10.0 a vyšší. Výstupy: 1x HDMI. 1x audio mini jack, 1x audio S/PDIF, 1x Ethernet RJ45. Vstupy: 1x HDMI</t>
  </si>
  <si>
    <t>AVE 36B</t>
  </si>
  <si>
    <t>AVE 37</t>
  </si>
  <si>
    <t>M11.2</t>
  </si>
  <si>
    <t xml:space="preserve">PROJEKTOR LASEROVÝ </t>
  </si>
  <si>
    <t>multifunkční sál</t>
  </si>
  <si>
    <t>Datový projektor, technologie laser + DLP, rozlišení 1920 x 1200,  výkon min. 6000 lumenů, kontrast 10 000 : 1, obrazové vstupy I, HDMI, DVI, 2 xVGA, HDBaseT.  Příkon max. 700W hmotnost max. 25kg</t>
  </si>
  <si>
    <t>Objektiv 1.0-1.3:1</t>
  </si>
  <si>
    <t>DRŽÁK PROJEKTORU NA STROP</t>
  </si>
  <si>
    <t xml:space="preserve">Typový držák projektoru na strop. </t>
  </si>
  <si>
    <t>ROLOVACÍ PLÁTNO</t>
  </si>
  <si>
    <t>KONFERENČNÍ VYBAVENÍ</t>
  </si>
  <si>
    <t>konferenční vybavení</t>
  </si>
  <si>
    <t>Maticový přepínač 6x2 HDMI 
Podpora standardů HDMI 1.4 a HDCP 1.4
Podpora rozlišení 4K/UHD @ 60 Hz 4:2:0 
Šířka pásma 10,2 Gbps
HDCP kompatibilní
EDID management
Podpora přenosu LPCM 7.1, Dolby® TrueHD, Dolby Digital® Plus a DTS HD® Master Audio, 3D
Možnost ovládání tlačítky nebo řízení přes rozhraní LAN (TCP/IP)</t>
  </si>
  <si>
    <t>M11.3</t>
  </si>
  <si>
    <t xml:space="preserve">bezdrátový mikrofonní set, </t>
  </si>
  <si>
    <t>UHF digitální dvojitý přijímač bezdrátových mikrofonů, modulace SeDAC nebo FSK, přenosné přeladitelné pásmo min. 590 - 630 MHz, latence max. 3,8 ms, systémová spektrální analýza, frekvenční rozsah 30 Hz-19 kHz, diverzitní příjem, kódování přenosu min. 448 bit nebo AES 256, 2x XLR symetrický výstup, 1x Dante výstup (48kHz), celkové harmonické zkreslení ≤ 0.03%, min. 3500 přeladitelných freq. v jednom zařízení, filtr nízkých frekvencí, IR nastavení vysílač -&gt; přijímač, 19" rack uchycení</t>
  </si>
  <si>
    <t>UHF digitální ruční vysílač s dynamickou mikrofonní vložkou - superkardioida, citlivost min. 2,4mV/Pa, modulace SeDAC nebo FSK, přenosné pásmo min. 590 - 630 MHz, frekvenční rozsah 70 Hz-16 kHz, trvalý výkon min. 25 mW,  kódování přenosu min. 448 bit nebo AES 256, celkové harmonické zkreslení ≤ 0.03%, min. 3500 přeladitelných freq. v jednom zařízení, provoz min. 5,5 hodin, možnost využití AA baterií, váha max. 500g bez baterií</t>
  </si>
  <si>
    <t>UHF digitální kapesní vysílač, modulace SeDAC nebo FSK, přenosné pásmo min. 590 - 630 MHz, frekvenční rozsah min. 450 Hz-17 kHz, trvalý výkon min. 25 mW,  kódování přenosu min. 448 bit nebo AES 256, celkové harmonické zkreslení ≤ 0.03%, min. 3500 přeladitelných freq. v jednom zařízení, provoz min. 6,5 hodin, možnost využití AA baterií, váha max. 150g bez baterií</t>
  </si>
  <si>
    <t>Tenký náhlavní kondenzátorový mikrofon, kardioidní charakteristika, 450 Hz - 17 kHz, váha max. 40g (s kabelem),  větrná ochrana</t>
  </si>
  <si>
    <t>Externí všesměrová anténa se ziskem min. 4 dB,  s minimální konfigurací: 470 - 700 MHz, výstup BNC, 50 ohm, dodávka vč. klipsny pro připevnění na držák.</t>
  </si>
  <si>
    <t>Dvojitá systémová nabíječka vč. orig. akumulátorů a příp. adaptérů pro nabíjení ve vysílači</t>
  </si>
  <si>
    <t>Mikrofonní stativ s ramenem, hmotnost max. 3,5 kg, výška 950-1600 mm, rameno 500-700 mm, černý</t>
  </si>
  <si>
    <t>zvukový procesor</t>
  </si>
  <si>
    <t>Mixážní matice s digitálním signálovým processingem, 12 symetrických vstupů / 8 symetrických výstupů, min. 10 vstupů s automatickou eliminací ozvěny (AEC), digitální sběrnice s min. 42 zvukovými kanály s latencí max 0,25ms, min. 6 kontrolních vstupů a  4 logické výstupy, indikační LED pro každý kanál, ethernet pro nastavení, kontrolu a monitoring, RS-232 pro řízení</t>
  </si>
  <si>
    <t>Rozšíření mix. matice pro převod interní sběrnice na protokol Dante, min. 4x RJ 45 konektor,  RS-232, vč. rackových úchytů</t>
  </si>
  <si>
    <t>reproduktory</t>
  </si>
  <si>
    <t>Pasivní sloupová line-array reprosoustava s asymetrickým vertikálním provedením, min. dvoupásmová, min. 24x HF měničů, + min. 6x LF měnič, programový výkon min. 1400W / min. 4Ω, frekvenční rozsah min. 200 Hz - 20 kHz, horizontální pokrytí v rozmezí 110°-130°, variabilní vertikální pokrytí, citlivost min. 93 dB, výška v rozmezí 1000-1150mm, šířka max. 250mm, systémová ochrana měničů, vč. polohovatelného nástěnného držáku, vnitřní / venkovní použití, váha max. 25 kg, bílá barva</t>
  </si>
  <si>
    <t>zesilovač</t>
  </si>
  <si>
    <t>Set koncový zesilovač + DSP procesor, s minimální konfigurací: 2x 1000W - 4Ω, presety pro sloupové reprosoustavy, nastavení EQ, propustí, limitace a zpoždění, LCD panel, LED indikace stavu, symetrické vstupy, symetrické preamp. výstupy, výstupní konektory Speakon, spínaný zesilovač a zdroj, výška každého zařízení max 2U</t>
  </si>
  <si>
    <t>Jednokanálový eliminátor zpětné vazby s fázovým posunem, digitální zpracování signálu, vhodné pro akusticky náročné prostředí, směšovač pro dva mikrofony na řeč. pultu</t>
  </si>
  <si>
    <t xml:space="preserve"> zvukový procesor příslušenství</t>
  </si>
  <si>
    <t>převodník, 2x XLR line vstup, RJ45 výstup, 20Hz - 20kHz, 24 Bit / 44.1, 48, 88.2, 96kHz, napájení 1 802.3af PoE</t>
  </si>
  <si>
    <t>převodník, 2x XLR line výstup, RJ45 vstup, 20Hz - 20kHz, 24 Bit / 44.1, 48, 88.2, 96kHz, napájení 1 802.3af PoE</t>
  </si>
  <si>
    <t xml:space="preserve"> převodník, USB 2x2 vstup / výstup, RJ45, USB-A, 24 Bit / 48kHz, PoE a USB</t>
  </si>
  <si>
    <t>datový přepínač s 5 porty 10/100/1000Mbit z toho 4 porty PoE, celkový napájecí výkon přes PoE je 60W, buffer pro 128tis. packetu, podporou až 4tis. MAC adres, pasivní chlazení, set pro instalaci do rack, s napájecím zdrojem</t>
  </si>
  <si>
    <t>Přípojné místo</t>
  </si>
  <si>
    <t>Přípojná místa pro prezentace, instalace do stěny - HDMI</t>
  </si>
  <si>
    <t>rozvaděčová skříň pro techniku</t>
  </si>
  <si>
    <t xml:space="preserve">rozvaděčová skříň 60 x 60 x 15U </t>
  </si>
  <si>
    <t>M12.1</t>
  </si>
  <si>
    <t>SMYSLOVÁ EXPOZICE</t>
  </si>
  <si>
    <t>zvukova stopa k čichu</t>
  </si>
  <si>
    <t>AG1 AV3, AG1 AV4</t>
  </si>
  <si>
    <t>Pouze zvukova stopa čich</t>
  </si>
  <si>
    <t>zvukova stopa k hmatu</t>
  </si>
  <si>
    <t>Pouze zvukova stopa  hmat</t>
  </si>
  <si>
    <t>zvukova stopa k sluchu</t>
  </si>
  <si>
    <t>Pouze zvukova stopa sluch</t>
  </si>
  <si>
    <t>zvukova stopa – obecne o CNB</t>
  </si>
  <si>
    <t>Pouze zvukova stopa  - obecně o ČNB</t>
  </si>
  <si>
    <t>M12.2</t>
  </si>
  <si>
    <t>zvukova stopa</t>
  </si>
  <si>
    <t>Pouze zvukova stopa  - seznámení s haptickou stezkou</t>
  </si>
  <si>
    <t>AVE 38</t>
  </si>
  <si>
    <t>M13.1</t>
  </si>
  <si>
    <t>POKLADNA, INFOPULT,OBCHOD</t>
  </si>
  <si>
    <t>vybavení pultu  - DIGITAL SIGNAGE - vyveska - administrace z recepce</t>
  </si>
  <si>
    <t>DS AV1</t>
  </si>
  <si>
    <t>monitory na panelu za pultem</t>
  </si>
  <si>
    <t>49” IPS panel, rozlišení 1920 x 1080, jas 700cd/m2, kontrast 1300:1, odezva 8 ms, provoz 24/7, orientace landscape/portrait, 2x HDMI, 2x DVI in, 1x DVI out, 1x VGA, RS232C, RJ45, IR, rámeček max 7mm, integrované reproduktory 2x 10W</t>
  </si>
  <si>
    <t>Nástěnný držák pro panel do 50", Portrét</t>
  </si>
  <si>
    <t>M14.1</t>
  </si>
  <si>
    <t xml:space="preserve">AUDIOGUIDE PŘEHRÁVAČ MASTERGUIDE
+
AUDIOGUIDE PŘEHRÁVAČ </t>
  </si>
  <si>
    <t>OBECNÉ</t>
  </si>
  <si>
    <t>Kompletní audioguide systém</t>
  </si>
  <si>
    <t xml:space="preserve">audioguide zařízení včetně veškeré instalační techniky, software a provozního materiálu </t>
  </si>
  <si>
    <r>
      <t xml:space="preserve">
</t>
    </r>
    <r>
      <rPr>
        <b/>
        <sz val="11"/>
        <color theme="1"/>
        <rFont val="Arial"/>
        <family val="2"/>
        <charset val="238"/>
      </rPr>
      <t>AUDIOGUIDE PŘEHRÁVAČ MASTERGUIDE</t>
    </r>
    <r>
      <rPr>
        <sz val="11"/>
        <color theme="1"/>
        <rFont val="Arial"/>
        <family val="2"/>
      </rPr>
      <t xml:space="preserve">
10x Audioguide - zařízení pro průvodce zařízení z hygienickými sluchátky (sluchátka se nedotýkají uší), možnost volby jazyků, možnost funkce aktivního připojení k obsahu, možnost přepnutí do funkce "komentovaná prohlídka" vedená průvodcem (jedno zařízení vysílá, ostatní mu "naslouchají"), možnost synchronizace s vybraným videem přehrávaným na dotykové obrazovce. V režimu "komentovaná prohlídka" musí systém obsloužit skupinu o minimální velikosti 35 lidí v režimu: 1 průvodce - 35 návštěvníků (přičemž průvodce jednak přenáší v reálném čase svůj výklad do sluchátek návštěvníků a současně se může připojit k audio stopám jednotlivých AV prvků a tuto stopu také v reálném čase přenést do sluchátek návštěvníků. 
</t>
    </r>
    <r>
      <rPr>
        <b/>
        <sz val="11"/>
        <color theme="1"/>
        <rFont val="Arial"/>
        <family val="2"/>
        <charset val="238"/>
      </rPr>
      <t xml:space="preserve">AUDIOGUIDE PŘEHRÁVAČ </t>
    </r>
    <r>
      <rPr>
        <sz val="11"/>
        <color theme="1"/>
        <rFont val="Arial"/>
        <family val="2"/>
      </rPr>
      <t xml:space="preserve">
140x Audioguide zařízení z hygienickými sluchátky  (sluchátka se nedotýkají uší), možnost volby jazyků, možnost funkce aktivního připojení k obsahu, možnost přepnutí do funkce "komentovaná prohlídka" vedená průvodcem (jedno zařízení vysílá, ostatní mu "naslouchají"), možnost synchronizace s vybraným videem přehrávaným na dotykové obrazovce. Včetně 6ti bezdrátových dobíjecích stanic (každá pro 5 audioprůvodcovských zařízení), zařízení pro nahrávání obsahu a veškerých potřebnýc IR zářičů pro rozmístění v expozici určených ke spínání obsahu v audioguide zařízeních. Je třeba zajistit technickou koordinaci s nastavením wifi sítě v expozici, aby nedocházelo k interferenci s audioprůvodci. V režimu "komentovaná prohlídka" musí systém obsloužit skupinu o minimální velikosti 35 lidí v režimu: 1 průvodce - 35 návštěvníků (přičemž průvodce jednak přenáší v reálném čase svůj výklad do sluchátek návštěvníků a současně se může připojit k audio stopám jednotlivých AV prvků a tuto stopu také v reálném čase přenést do sluchátek návštěvníků. Zde je bude naceněna i veškerá nutná technika, kabeláž a práce pro realizaci a finalizaci tzv. trigger pointů - spoštěcích míst pro spouštění jednotlivých zvukových stop v expozici. Tyto spouštěcí zařízení jsou ve 4 variantách (viz příslušný sloupec v tabulce AV HW): 19 x Point&amp;Click with AV SYNC, 11 x Point&amp;Click with no sync, 3 x ZONE TRIGGER no sync, 1 x ZONE Trigger WITH AV SYNC. Včetně softwaru potřebného pro nahrávání a management obsahů audioguide a sledování návštěvnických statistik. Detailní popis fungování tohoto systému viz Průvodní zpráva.
</t>
    </r>
  </si>
  <si>
    <t>AVE 39</t>
  </si>
  <si>
    <t>M15.1</t>
  </si>
  <si>
    <t>PROJEKTORY</t>
  </si>
  <si>
    <t>AUDIOVIZUÁLNÍ SÁL</t>
  </si>
  <si>
    <t>PROJEKČNÍ SYSTÉM</t>
  </si>
  <si>
    <t>K1 AV1</t>
  </si>
  <si>
    <t xml:space="preserve">projekce na 3 stěny kolem návštěvníka 4 projektorů, umožňuje variantní použití buď všechny a nebo jeden (na čelo sálu) do kterého se dá dát vlastní obsah, </t>
  </si>
  <si>
    <t>DRŽÁK PROJEKTORU</t>
  </si>
  <si>
    <t>Projekce a příslušenství</t>
  </si>
  <si>
    <t>Bezdrátový prezentér</t>
  </si>
  <si>
    <t>Bezdrátový prezentační přepínač pro sdílení obrazu a zvuku ze zařízení typu notebook, smartphone, tablet na displej nebo projektor. Sdílení lze spustit z USB tlačítka nebo mobilní aplikace prostřednictvím integrovaného WiFi access pointu v přepínači. Obraz z mobilních zařízení je sdílen pomocí aplikace. Zařízení je certifikováno ISO 27001 - řízení bezpečnosti informací. Komunikace mezi USB tlačítkem a přepínačem je šifrována a chráněna digitálním certifikátem
Technické parametry: podporované rozlišení pro bedrátové sdílení 1920 x 1080 @ 30 fps, integrovaný WiFi access point 2,4 nebo 5 GHz, 1x USB tlačítko v balení, podporované OS Windows 7 a vyšší (64bit), MacOS 10.12 a vyšší, Android 9.0 a vyšší , iOS 10.0 a vyšší. Výstupy: 1x HDMI. 1x audio mini jack</t>
  </si>
  <si>
    <t>M15.2</t>
  </si>
  <si>
    <t>OZVUČENÍ</t>
  </si>
  <si>
    <t>ozvučení</t>
  </si>
  <si>
    <t>zesilovač/receiver 9.2, 9x185W/6 Ω,  Dolby Atmos a DTS:X 5.2.4 nebo 7.2.2, HDMI 4K 7in,2out, 3D video, THX, podpora WiFi, BT, Sonos, AirPlay, USB, Phono vstup, FM/AM tuner, music streaming, síťové funkce, Powered Zone 2 a Zone 3, 12V spínač, kalibrační mikrofon, Pre-amp výstup 9.2, RS-232,</t>
  </si>
  <si>
    <t>5.1sestava 3-pásmových nástěnných reprosoustav vč. aktivního subwooferu, 3xreproduktor, 200W/4Ω, + 2x reproduktor 150W/4Ω, + 1x reproduktor -SUBWOOFER 600W, THX Ultra, černo-šedivá barva</t>
  </si>
  <si>
    <t>M15.3</t>
  </si>
  <si>
    <t>PLÁTNO PEVNÉ</t>
  </si>
  <si>
    <t>Projekční plocha</t>
  </si>
  <si>
    <t>projekční nátěr</t>
  </si>
  <si>
    <t xml:space="preserve">Speciální nátěr pro projekční plochy, který bude proveden na celé ploše dotčených stěn projekcí, bez ohledu na hranice reálné projekce. Velikost  plochy ošetřená nátěrem je 51m2
</t>
  </si>
  <si>
    <t>Signálový extender - sada</t>
  </si>
  <si>
    <t>Extender pro přenos HDMI po kabelu CAT5e/6/7. Sada přijímač + vysílač. 
Podpora standardů HDBase-T, HDMI 1.4, HDCP 2.2
Podpora 4K/UHD@60Hz 4:2:0
Kompatibilní s CAT5e/6/7 twisted pair kabely - DOPORUČENY STÍNĚNÉ
Přenos 1080p na vzálenost max. 70m, přenos 4K/UHD na max. 40m (obojí při použití kabelu CAT6/7)
HDCP kompatibilní
Podpora přenosu EDID a CEC
PoE napájení přijímače po CATx kabelu (zdroj součást balení)</t>
  </si>
  <si>
    <t>AVE 40</t>
  </si>
  <si>
    <t>E.1.</t>
  </si>
  <si>
    <t xml:space="preserve">MONITORY DO VITRÍN 32" </t>
  </si>
  <si>
    <t>VSTUPNÍ PORTÁL</t>
  </si>
  <si>
    <t>OUTDOOR DIGITAL SIGNAGE</t>
  </si>
  <si>
    <t>LCD panely do vitrín po stranách vchodu do NC</t>
  </si>
  <si>
    <t xml:space="preserve">LCD monitor 32" 4K 3840 × 2160, IPS, 16:9, 5 ms, HDR, 450 cd/m2, kontrast 1300:1, DisplayPort, HDMI 2.0, Thunderbolt, USB,nastavitelná výška, VESA
Rozměry a hmotnost: Šířka max. 72cm, výška max 49cm, Hloubka max 24cm 
Panely jsou umístěni ve vitrínách na fasádě budovy ČNB
</t>
  </si>
  <si>
    <t>SEKUNDÁRNÍ ŘÍDÍCÍ SYSTÉM</t>
  </si>
  <si>
    <t>S.1.</t>
  </si>
  <si>
    <t>TECHNICKÁ INFRASTRUKTURA AV</t>
  </si>
  <si>
    <t>RACKOVÁ MÍSTNOST</t>
  </si>
  <si>
    <t>PC/Kartové přehrávače pro ŘS2 (podřazený řídící systém)</t>
  </si>
  <si>
    <t>RS2</t>
  </si>
  <si>
    <t>Řídicí počítače pro kartové přehrávače v expozici pro pro podřazený řídící systém aplikací (RS2)</t>
  </si>
  <si>
    <t>SÍŤOVÉ DATOVÉ ÚLOŽIŠTĚ</t>
  </si>
  <si>
    <t>NAS pro zálohy všech MiniPC</t>
  </si>
  <si>
    <t xml:space="preserve">Datové úložiště pro 6x 2.5/3.5" SATA III HDD/SSD (max.16x s 2x DX517), výkon minimálně jako Intel Atom C3538, Quad-core 2.1GHz, RAID ( Basic/JBOD/0/1/5/6/10 ), 4GB DDR4 RAM (max. 32GB), 1x PCIe slot, 4x GLAN, 3x USB 3.0, 2x eSATA + 3 disky WD Red 4TB
 </t>
  </si>
  <si>
    <t>SÍŤOVÁ INFRASTRUKTURA</t>
  </si>
  <si>
    <t>Síťová infrastruktura</t>
  </si>
  <si>
    <t>PRACOVNÍ STANICE</t>
  </si>
  <si>
    <t>MiniPC pro servisní přístup z technické místnosti</t>
  </si>
  <si>
    <t>h</t>
  </si>
  <si>
    <t>Instalační materiál ( úchytky, chráničky, Propojovací kabely atd.)</t>
  </si>
  <si>
    <t>C.04.03 - AV OBSAHY</t>
  </si>
  <si>
    <t>kód</t>
  </si>
  <si>
    <t>typové příklady zpracování</t>
  </si>
  <si>
    <t>CENA bez DPH (zahrnuje SW pro odbavení i samotný obsah)</t>
  </si>
  <si>
    <t>U</t>
  </si>
  <si>
    <t>U1</t>
  </si>
  <si>
    <t>AVE01</t>
  </si>
  <si>
    <t>MONITOR 49" -aktualita</t>
  </si>
  <si>
    <r>
      <t xml:space="preserve">Jedná se o zpracování dynamické obsahové smyčky, kterou si zadavatel může sám aktualizovat. Obsahové zpracování nezahrnuje audio stopu. Součástí realizace bude i základní grafické rozvržení a příprava grafických podkladů pro Digital Signage. Realizátor připraví grafické vzory pohyblivé grafiky obsahující vnořená okna (PiP) do nichž bude moci  zadavatel vkládat své aktualizované příspěvky. Stopáž maximálně 2 minuty
Jazykové mutace: čeština, angličtina. 
</t>
    </r>
    <r>
      <rPr>
        <b/>
        <sz val="11"/>
        <rFont val="Arial"/>
        <family val="2"/>
        <charset val="238"/>
      </rPr>
      <t>Detailní zadání obsahu exponátu viz produktový list AVE01</t>
    </r>
  </si>
  <si>
    <t>OSE VideoSignage</t>
  </si>
  <si>
    <t>b c</t>
  </si>
  <si>
    <t>U2</t>
  </si>
  <si>
    <t>AVE02</t>
  </si>
  <si>
    <r>
      <t xml:space="preserve">Cílem audiovizuálního exponátu je seznámit návštěvníky s centrálou České národní banky  v České republice a jejími pobočkami.  Pro prezentaci základních informací o centrále a jejich pobočkách bude návštěvníkům sloužit kombinovaný exponát, který se skládá z panelu s mapou České republiky, modelů budov ČNB a dotykového monitoru. Návštěvník si stiskem tlačítka umístěného u každé z budov zvolí, která pobočka ho zajímá. Její umístění se zobrazí rozsvícením diody na mapě České republiky a současně se na monitoru spustí obsahová smyčka k dané budově s mluveným komentářem pro audioguide. Jedná se o zpracování 7 obsahových smyček tematicky zaměřených na centrálu ČNB v Praze a její pobočky v Brně, 
Hradci Králové, Ostravě, Českých Budějovicích, Plzni a Ústí nad Labem. Jedná se o stylizovanou animaci, která bude vycházet z reálných fotografií pořízených dodavatelem, textových informací, které dodá zadavatel a případně jiných obrazových materiálů, jako jsou půdorysy budov apod. 
Smyčka pro centrálu bude mít délku 40s a pobočky 140s 
Jazykové mutace pro audioguide: čeština, angličtina. 
</t>
    </r>
    <r>
      <rPr>
        <b/>
        <sz val="11"/>
        <color rgb="FF000000"/>
        <rFont val="Arial"/>
        <family val="2"/>
        <charset val="238"/>
      </rPr>
      <t>Detailní zadání obsahu exponátu viz produktový list AVE02</t>
    </r>
  </si>
  <si>
    <t>OSE TouchButton</t>
  </si>
  <si>
    <t>AVE03</t>
  </si>
  <si>
    <t>LED MONITOR 22"</t>
  </si>
  <si>
    <r>
      <t>Cílem audiovizuálního exponátu AVE03 je umožnit návštěvníkům nahlédnout podrobněji na dané téma budovy ČNB v Praze. Jedná se o tzv. malý interaktivní „badatelský koutek“, kde se mohou zanořit hlouběji do tématu prostřednictvím interaktivního grafického panelu (dále jen IGP).  Obsah bude rozdělen do 3 hlavních témat:
1.	téma: animovaný film „Bublina a ČNB“ - Charakterová animace bude vycházet</t>
    </r>
    <r>
      <rPr>
        <sz val="11"/>
        <rFont val="Arial"/>
        <family val="2"/>
        <charset val="238"/>
      </rPr>
      <t xml:space="preserve"> z navrženého vizuálu, viz. výrobní listy obsahů AVE03</t>
    </r>
    <r>
      <rPr>
        <sz val="11"/>
        <color theme="1"/>
        <rFont val="Arial"/>
        <family val="2"/>
        <charset val="238"/>
      </rPr>
      <t xml:space="preserve">. Jedná se o krátký animovaný film, který  prostřednictvím „bubliny“ a „ČNB“ provází návštěvníky budovami ČNB. Film by měl představit celé hnízdo formou dialogu a interakce mezi ČNB a „bublinou“, která představuje veřejnost – ČNB vysvětluje bublině/bublinám danou problematiku. Stopáž 45s
2.	téma: podrobná databáze k danému tématu - Databáze bude zahrnovat texty, fotografie, půdorysy. Může zahrnovat případně i videa nebo novinové články. 
Celkem bude 7 hlavních kapitol: Praha, Brno, Ostrava, Hradec Králové, České Budějovice, Plzeň, Ústí nad Labem.
3.	téma: hra/kvíz - Kvíz bude spočívat v zapamatování si umístění poboček ČNB na slepé mapě České republiky. Hra bude připravena formou jednoduchého puzzle, kdy návštěvník skládá jednotlivé budovy poboček ČNB. Celkový počet témat pro puzzle je 7. 
</t>
    </r>
    <r>
      <rPr>
        <b/>
        <sz val="11"/>
        <color theme="1"/>
        <rFont val="Arial"/>
        <family val="2"/>
        <charset val="238"/>
      </rPr>
      <t>Detailní zadání obsahu exponátu viz produktový list AVE03</t>
    </r>
  </si>
  <si>
    <t xml:space="preserve">OSE Touch </t>
  </si>
  <si>
    <t>U3</t>
  </si>
  <si>
    <t>AVE04</t>
  </si>
  <si>
    <t>UHD MONITOR 86" + ovládací pult IGP 32"</t>
  </si>
  <si>
    <r>
      <t xml:space="preserve">Téma je prezentováno prostřednictvím virtuální dotykové zeměkoule, kterou si návštěvník může virtuálně otáčet přes dotykový panel. Zeměkoulí se rozumí zabudovaný plochý interaktivní monitor, který je vymaskovaný do tvaru kruhu. Kulovitost je naznačena formou stínování v obsahu prezentace. Na dotykovém panelu si návštěvník zvolí stát, který ho zajímá, zeměkoule se virtuálně pootočí a daný stát se přiblíží.  Předpokládá se zpracování formou kombinace 3D předzpracovaných animací, kde každá animace virtuálně otáčí se zeměkoulí do vybraných pozic odpovídajících dané zkratce organizací a interaktivní body (špendlíky) jsou zobrazovány jako přední vrstva obsahující možnost zobrazení vyskakujícího okna s detailnějšími informacemi. Obecně jsou další témata v kartách zpracovány jako OSE interaktivní články nebo galerie. 
</t>
    </r>
    <r>
      <rPr>
        <b/>
        <i/>
        <sz val="11"/>
        <color theme="1"/>
        <rFont val="Arial"/>
        <family val="2"/>
        <charset val="238"/>
      </rPr>
      <t>Detailní zadání obsahu exponátu viz produktový list AVE04</t>
    </r>
  </si>
  <si>
    <t>OSE Touch</t>
  </si>
  <si>
    <t>AVE05</t>
  </si>
  <si>
    <r>
      <t xml:space="preserve">Obsah bude rozdělen do 3 hlavních témat:
1.	téma: jednoduchá animace ve stylu motion graphic - konturová objektová animace zaměřená na faktografii a srozumitelný výklad pojmů, viz. obrázek ve výrobních listech obsahů AVE05, doprovázená mluveným komentářem pro audioguide a titulky. Mluvené komentáře budou zpracovány ve dvou jazykových mutacích, češtině a angličtině. Stopáž 1 minuta
2.	téma: podrobná databáze k danému tématu - 	Počet základních témat nepřesáhne 5, počet článků a galerií nepřesáhne 2
3.	téma: hra/kvíz - Přiřazování států a měn, kdo kdy vstoupil do EU a Erozóny. 10 otázek, dvě úrovně náročnosti. 
</t>
    </r>
    <r>
      <rPr>
        <b/>
        <sz val="11"/>
        <color rgb="FF000000"/>
        <rFont val="Arial"/>
        <family val="2"/>
        <charset val="238"/>
      </rPr>
      <t>Detailní zadání obsahu exponátu viz produktový list AVE05</t>
    </r>
  </si>
  <si>
    <t>CS</t>
  </si>
  <si>
    <t>ČNB V EU A VE SVĚTĚ</t>
  </si>
  <si>
    <t>CS1</t>
  </si>
  <si>
    <t>AVE06a</t>
  </si>
  <si>
    <r>
      <t xml:space="preserve">Obsah bude rozdělen do 3 hlavních témat:
1.	téma: animovaný film „Bublina a ČNB“ - Charakterová animace bude vycházet z navrženého vizuálu ve výrobních listech obsahů AVE06a. Jedná se o krátký animovaný film, který prostřednictvím „bubliny“ a „ČNB“ seznámí návštěvníky s ČNB v EU. Stopáž 45s
2.	téma: podrobná databáze k danému tématu - 	Počet základních témat nepřesáhne 8
3.	téma: hra/kvíz - Budou zpracovány 2 typy her. V první hře budou hráči vybírat státy, které platí Eurem a ve druhé hře budou řadit státy podle roků, kdy vstoupily do EU. 
</t>
    </r>
    <r>
      <rPr>
        <b/>
        <sz val="11"/>
        <color rgb="FF000000"/>
        <rFont val="Arial"/>
        <family val="2"/>
        <charset val="238"/>
      </rPr>
      <t>Detailní zadání obsahu exponátu viz produktový list AVE06a</t>
    </r>
  </si>
  <si>
    <t>PENÍZE V EKONOMICE</t>
  </si>
  <si>
    <t>CS2</t>
  </si>
  <si>
    <t>AVE06b</t>
  </si>
  <si>
    <r>
      <t xml:space="preserve">Obsah bude rozdělen do 3 hlavních témat:
1.	téma: animace motion graphic - Jednoduchá animace ve stylu „motion graphic“ (konturová objektová animace zaměřená na faktografii a srozumitelný výklad pojmů), viz. obrázek ve výrobních listech obsahů AVE06b, doprovázená mluveným komentářem pro audioguide a titulky. Mluvené komentáře budou zpracovány ve dvou jazykových mutacích, češtině a angličtině. Stopáž 45s
2.	téma: podrobná databáze k danému tématu - 2.	téma
Databáze bude zahrnovat články s texty a fotografiemi a případně videa. Počet základních témat nepřesáhne 5. 
3.	téma: hra/kvíz - Kvíz bude obsahovat tři témata: evoluce peněz, chronologické řazení platidel, určování peněžních agregátů. 
</t>
    </r>
    <r>
      <rPr>
        <b/>
        <sz val="11"/>
        <color rgb="FF000000"/>
        <rFont val="Arial"/>
        <family val="2"/>
        <charset val="238"/>
      </rPr>
      <t>Detailní zadání obsahu exponátu viz produktový list AVE06b</t>
    </r>
  </si>
  <si>
    <t>CÍLOVÁNÍ INFLACE</t>
  </si>
  <si>
    <t>CS3</t>
  </si>
  <si>
    <t>AVE06c</t>
  </si>
  <si>
    <r>
      <t xml:space="preserve">Obsah bude rozdělen do 3 hlavních témat:
1.	téma: animace motion graphic - Jednoduchá animace ve stylu „motion graphic“ (konturová objektová animace zaměřená na faktografii a srozumitelný výklad pojmů), viz. obrázek ve výrobních listech obsahů AVE06c, doprovázená mluveným komentářem pro audioguide a titulky. Mluvené komentáře budou zpracovány ve dvou jazykových mutacích, češtině a angličtině. Stopáž 45s
2.	téma: podrobná databáze k danému tématu - Databáze bude zahrnovat texty, fotografie, případně videa. Celkem bude 5 hlavních kapitol. 
3.	téma: hra/kvíz - Postřehová hra: v daném časovém limitu 30s musí hráč označit v řadě a sloupcích 0-9 všechny číslice „2“
</t>
    </r>
    <r>
      <rPr>
        <b/>
        <sz val="11"/>
        <color rgb="FF000000"/>
        <rFont val="Arial"/>
        <family val="2"/>
        <charset val="238"/>
      </rPr>
      <t>Detailní zadání obsahu exponátu viz produktový list AVE06c</t>
    </r>
  </si>
  <si>
    <t>CS4</t>
  </si>
  <si>
    <t>AVE06d</t>
  </si>
  <si>
    <r>
      <t xml:space="preserve">Obsah bude rozdělen do 4 hlavních témat:
1.	téma: animovaný film „Bublina a ČNB“ - Charakterová animace bude vycházet z navrženého vizuálu ve výrobních listech obsahů AVE06d. Jedná se o krátký animovaný film, který prostřednictvím „bubliny“ a „ČNB“ představí návštěvníkům téma cenové stability. Scénář bude upřesněn zadavatelem ve fázi realizaci. Zadavatel zároveň připraví textové podklady. stopáž 45 s
2.	téma: animace motion graphic - Jednoduchá animace ve stylu „motion graphic“ (konturová objektová animace zaměřená na faktografii a srozumitelný výklad pojmů), viz. obrázek ve výrobních listech obsahů AVE06d, doprovázená mluveným komentářem pro audioguide a titulky. Mluvené komentáře budou zpracovány ve dvou jazykových mutacích, češtině a angličtině. Stopáž 1 minuta
3.	téma: podrobná databáze k danému tématu - Databáze bude zahrnovat texty, fotografie, případně videa.  Celkový počet kapitol bude maximálně 5. 
4.	téma: hra/kvíz - Princip bude vycházet z přiřazovací hry, kdy uživatel ve stanoveném časovém limitu 30 s vybírá v obchodě předměty, 
které patří do spotřebního koše a ke konci dojde k vyhodnocení. V druhé části hry tipuje procentuální zastoupení jednotlivých položek v koši a na závěr dojde opět k vyhodnocení. 
</t>
    </r>
    <r>
      <rPr>
        <b/>
        <sz val="11"/>
        <color rgb="FF000000"/>
        <rFont val="Arial"/>
        <family val="2"/>
        <charset val="238"/>
      </rPr>
      <t>Detailní zadání obsahu exponátu viz produktový list AVE06d</t>
    </r>
  </si>
  <si>
    <t>https://www.youtube.com/watch?v=cmzXGgzWH7g</t>
  </si>
  <si>
    <t>PROSTOROVÉ INTERAKTIVITY</t>
  </si>
  <si>
    <t>CS0</t>
  </si>
  <si>
    <t>AVE07</t>
  </si>
  <si>
    <t>TRENAŽÉR INFLACE (rotoped + LCD 98")</t>
  </si>
  <si>
    <r>
      <t xml:space="preserve">Exponát se skládá z cyklistického trenažeru a dvou interaktivních grafických panelů, které slouží pro kooperaci návštěvníků při hře. Cílem exponátu  je, aby hráč/cyklista sledoval na kole daný 2% inflační cíl. Kolo, na němž šlape by mu mělo umožnit zrychlit a zpomalit – není tedy nejdůležitější rychlost ale přesnost trasy a udržení stanovené rychlosti (např. jízda z kopce – cyklista jede rychle, ale může rychle „spadnout“ – v případě ekonomiky dochází ze strany ČNB při vytváření inflačních tlaků k růstu úrokových sazeb, tzn. šlapání na brzdu, aby se docílilo žádaného inflačního cíle; lze parafrázovat: není důležité ujet v nejkratší době krátký úsek, ale plynulou jízdou dosáhnout dlouhodobého cíle).
Inflační cíl by měl udržet buď v úrovni linky 2 % nebo v rámci tzv. tolerančního pásma.
Systém by měl následně vyhodnotit schopnost hráče dlouhodobě, tzn. za daný časový úsek se udržet v dříve uvedeném koridoru. Vedle cyklistického trenažeru jsou umístěny i samostojné dotykové obrazovky, které umožňují zapojit do hry i ostatní návštěvníky. Návštěvníci, kteří nejsou na trenažeru mohou dělat tzv. „škodiče“, kteří pomocí IGP předkládají návštěvníkovi na trenažeru různé překážky, které mu ztěžují jízdu (ovlivňují měnovou politiku různým směrem a představují tak vnější vlivy na měnovou politiku). Předpokládá se zpracování pomocí 3D grafického stroje (game engine), který umožní genericky vytvářet virtuální finanční krajinu a je napojený na cyklický automat, tzn., bere v úvahu rychlost šlapání uživatele (nevyužívá se náklonu ani zatáčení). Grafické zpracování předpokládá schopnost zobrazování za pomocí 3D real time grafických stínovacích algoritmů (GPU shaders), kde hlavní scénu tvoří virtuální pohoří a cesta a vedlejší vjemy jsou naznačeny plovoucími 3D nebo 2D objekty. Diváci, kteří nejsou na trenažeru zasahují do děje 3D scény za pomoci jednoduchého grafického rozhraní, kde si mohou vybrat typ zásahu. Ten vždy představuje formu ikony a hodnoty přírůstu nebo úbytku procentního bodu inflace. Stopáž 1,5 minuty
</t>
    </r>
    <r>
      <rPr>
        <b/>
        <sz val="11"/>
        <color rgb="FF000000"/>
        <rFont val="Arial"/>
        <family val="2"/>
        <charset val="238"/>
      </rPr>
      <t>Detailní zadání obsahu exponátu viz produktový list AVE07</t>
    </r>
  </si>
  <si>
    <t>OSE Exponát</t>
  </si>
  <si>
    <t>AVE08</t>
  </si>
  <si>
    <t>Transmise - interaktivní hra</t>
  </si>
  <si>
    <r>
      <t xml:space="preserve">Předpokládá se zpracování pomocí stavového automatu v kombinaci s regulačními algoritmy řízení typu PI, PD, PID regulátorů. Počáteční podmínky algoritmů budou vycházet z reálných situací na trhu. Cílové hodnoty budou nastaveny na suboptima a koeficienty regulačních členů se stanoví po konzultaci s klientem. Hodnota inflace bude znázorněna jako výstup regulačního zásahu (integrace všech vybraných faktorů) a grafických budíků. Každý z budíků bude mít 3 oblasti, kde jedna oblast bude znázorňovat podtoleranční pásmo, následně toleranční pásmo a nadtoleranční pásmo. Jednotlivá pásma se pak projeví ve vybraných faktorech ekonomiky změnou barvy dané části 3D modelu. Na centrálním ovládacím dotykovém displeji se znázorňuje aktuální hodnota úrokové sazby a tlačítka pro přidání nebo ubrání procentních bodů sazby. Stopáž 2 minuty
</t>
    </r>
    <r>
      <rPr>
        <b/>
        <sz val="11"/>
        <color rgb="FF000000"/>
        <rFont val="Arial"/>
        <family val="2"/>
        <charset val="238"/>
      </rPr>
      <t>Detailní zadání obsahu exponátu viz produktový list AVE08</t>
    </r>
  </si>
  <si>
    <t>2b</t>
  </si>
  <si>
    <t>B</t>
  </si>
  <si>
    <t>Rada ČNB</t>
  </si>
  <si>
    <t>B1</t>
  </si>
  <si>
    <t>AVE11</t>
  </si>
  <si>
    <t>2x LED MONITOR 19"</t>
  </si>
  <si>
    <r>
      <t xml:space="preserve">Obsah bude rozdělen do 4 hlavních témat:
1.	téma: animovaný film „Bublina a ČNB“ - Charakterová animace bude vycházet z navrženého vizuálu ve výrobních listech obsahů AVE11. Jedná se o krátký animovaný film, který prostřednictvím „bubliny“ a „ČNB“ představí návštěvníkům práci bankovní rady. Stopáž max. 45 s
2.	téma: animace motion graphic, Jednoduchá animace ve stylu motion graphic, doprovázená mluveným komentářem pro audioguide a titulky. Mluvené komentáře budou zpracovány ve dvou jazykových mutacích, češtině a angličtině.  stopáž max. 60s
3.	téma: podrobná databáze k danému tématu - Databáze bude zahrnovat texty, fotografie. Celkem budou 2 hlavní kapitoly, počet témat v kapitole nepřesáhne 5.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rFont val="Arial"/>
        <family val="2"/>
        <charset val="238"/>
      </rPr>
      <t>Detailní zadání obsahu exponátu viz produktový list AVE11</t>
    </r>
  </si>
  <si>
    <t>A6a</t>
  </si>
  <si>
    <t>B3</t>
  </si>
  <si>
    <t>AVE09</t>
  </si>
  <si>
    <t>Videomapping + ozvučení</t>
  </si>
  <si>
    <r>
      <t xml:space="preserve">Videomapping je zpracován tak, aby měl návštěvník pocit, že se právě dívá na ruce členů bankovní rady, kteří listují složkami s papíry, zapisují si poznámky a rukama gestikulují v hovoru. Během jednání ruce píší, otáčejí listy, sahají pro kávu,atd. Rada v průběhu mappingové show diskutuje různá témata a vznáší doporučení. Na dokumentech naaranžovaných na stole se pak zobrazují pomocí videomappingu jejich myšlenky, poznámky apod. Bodový scénář pro videomapping zpracuje realizátor v průběhu realizace na základě podkladů zadavatele, které budou vycházet z reálných porad bankovní rady. Předpokládá se 7 různých hlasů odpovídajících manažerským předlohám. Realizátor zadavateli doporučí hlasy pro zpracování audiokomentáře. Tento komentář bude realizován v češtině a angličtině. Volitelně se uprostřed stolu promítne osoba, která hovoří a případně jeho reálná fotografie. Tento detail bude diskutován v průběhu realizace. 
</t>
    </r>
    <r>
      <rPr>
        <b/>
        <sz val="11"/>
        <color rgb="FF000000"/>
        <rFont val="Arial"/>
        <family val="2"/>
        <charset val="238"/>
      </rPr>
      <t>Detailní zadání obsahu exponátu viz produktový list AVE09</t>
    </r>
  </si>
  <si>
    <t>OSE VideoSignage   https://www.youtube.com/watch?v=jQK4dH7Jgfw</t>
  </si>
  <si>
    <t>AVE10</t>
  </si>
  <si>
    <r>
      <t xml:space="preserve">Smyčka, která bude zpracována jako časová osa osobností. Počet prezentovaných osobností bude maximálně 40. Stopáž 3 minuty
</t>
    </r>
    <r>
      <rPr>
        <b/>
        <sz val="11"/>
        <color rgb="FF000000"/>
        <rFont val="Arial"/>
        <family val="2"/>
        <charset val="238"/>
      </rPr>
      <t>Detailní zadání obsahu exponátu viz produktový list AVE10</t>
    </r>
  </si>
  <si>
    <t xml:space="preserve">OSE VideoSignage    </t>
  </si>
  <si>
    <t>PS</t>
  </si>
  <si>
    <t>PLATBY A PENĚŽNÍ OBĚH</t>
  </si>
  <si>
    <t>AVE12</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</si>
  <si>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 s
2.	téma: podrobná databáze k danému tématu - Databáze bude zahrnovat texty, fotografie. Počet témat nepřesáhne 5. 
3.	téma: hra/kvíz - Kvíz typu průvodce, který provede návštěvníka postupy bezpečné bezhotovostní platby na internetovém portálu, 
v zahraničí či při bezhotovostní platbě v kamenném obchodě. 
Princip interaktivity: na úvodní se objeví 3 různé webové stránky. Úkolem uživatele je, vybrat si tu, ze které by chtěl provést platbu. Cílem je ukázat, že některé stránky mají nezabezpečený přístup, neobsahují kontakt, nebo není jasné, kam platba směřuje. Jen jedna z vybraných možností bude správně a pokud vybere špatnou odpověď, kvíz končí hlášením, že na této stránce přišel uživatel o své peníze. V případě úspěšné odpovědi pokračuje v dalším kroku platby, kde se obrazový kvíz zaměřuje na detaily průběhu platby, například, pokud formulář obsahuje dotaz na PIN místo na 
CCV apod. Předpokládá se maximálně 5 kroků s úspěšným vyhodnocením. Podobně probíhá průvodce při platbě v kamenném obchodě nebo zahraničí. 
</t>
    </r>
    <r>
      <rPr>
        <b/>
        <sz val="11"/>
        <color rgb="FF000000"/>
        <rFont val="Arial"/>
        <family val="2"/>
        <charset val="238"/>
      </rPr>
      <t>Detailní zadání obsahu exponátu viz produktový list AVE12</t>
    </r>
  </si>
  <si>
    <t>PS2</t>
  </si>
  <si>
    <t>AVE13</t>
  </si>
  <si>
    <r>
      <t xml:space="preserve">Obsah bude rozdělen do 4 hlavních témat:
1.	téma: animovaný film „Bublina a ČNB“ - Charakterová animace bude vycházet z navrženého vizuálu ve výrobních listech obsahů AVE13. Jedná se o krátký animovaný film, který  prostřednictvím „bubliny“ a „ČNB“ představí návštěvníkům téma hotovostního a bezhotovostního platebního styku. Scénář bude upřesněn zadavatelem ve fázi realizaci. Zadavatel zároveň připraví textové podklady. Stopáž 45s
2.	téma: jednoduchá animace ve stylu motion graphic - Jednoduchá animace ve stylu motion graphic, doprovázená mluveným komentářem pro audioguide a titulky. Mluvené komentáře budou zpracovány ve dvou jazykových mutacích, češtině a angličtině. Stopáž 60s
3.	téma: podrobná databáze k danému tématu - Databáze bude zahrnovat texty, fotografie. Celkový počet témat nepřesáhne 2. Počet kapitol pro každé téma nepřesáhne 5.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AVE13</t>
    </r>
  </si>
  <si>
    <t>PLATBY A PENĚŽNÍ OBĚH – zadní strana</t>
  </si>
  <si>
    <t>AVE17</t>
  </si>
  <si>
    <t>RAŽBA MINCÍ</t>
  </si>
  <si>
    <r>
      <t xml:space="preserve">Snahou je nabídnout návštěvníkovi srovnání, kolik natiskne/narazí platidel za určitý čas s provozy/stroji společností, jež pro ČNB vyrábějí platidla. Návštěvník/hráč by měl mít možnost výběru z varianty – tisknu bankovky x razím mince s tím, že se bude lišit náročnost (může se také lišit v principu – jeden např. pouze rychlost, druhý např. rychlost a přesnost). Hra je doplněna o kompetitivní závod mezi dvěma hráči. Ražba mince:
Cílem je, aby uživatel co nejrychleji v daném časovém limitu 30s periodicky stiskával tlačítko. Po uplynutí časového limitu je ukázáno, kolika dosáhl stisků a kolik mincí by bylo za tuto dobu vyraženo. V případě kompetitivního režimu se obrazovka rozdělí na polovinu a počet stisků se zobrazuje nezávisle vlevo i vpravo a na konci hry je vyhodnocen vítěz. 
Tisk bankovek:
Cílem je ukázat přesnost, které je potřeba pro přesné vykrojení bankovek z archu. Uživatel na obrazovce vidí pás nekonečných spojených bankovek (představuje jeden arch) s čarou uprostřed, která představuje místo řezu. Úkolem hráče je pravidelným a správným stiskem tlačítka v daném okamžiku odříznout z archu bankovku. Pokud bankovku odřízne příliš brzo nebo pozdě, znehodnotí ji. Na konci 30s intervalu je vyhodnoceno kolik vytvořil správných bankovek. Zároveň je zobrazeno, kolik se za minutu vyrobí bankovek opravdu. V případě kompetitivního režimu se obrazovka rozdělí na polovinu a stisky se vyhodnocují nezávisle vlevo i vpravo a na konci hry je vyhodnocen vítěz. 
</t>
    </r>
    <r>
      <rPr>
        <b/>
        <sz val="11"/>
        <color rgb="FF000000"/>
        <rFont val="Arial"/>
        <family val="2"/>
        <charset val="238"/>
      </rPr>
      <t>Detailní zadání obsahu exponátu viz produktový list AVE17</t>
    </r>
  </si>
  <si>
    <t>BANKOVKY A MINCE U NÁS A VE SVĚTĚ</t>
  </si>
  <si>
    <t>AVE14</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</si>
  <si>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45s
2.	téma: podrobná databáze k danému tématu - Databáze bude zahrnovat texty, fotografie. Celkový počet položek v galerii nepřesáhne 100. 
3.	téma: hra/kvíz - Přiřazovací kvíz, ve kterém návštěvník určuje, která bankovka náleží, kterému státu či osobnosti. Kvíz o 10 krocích.
</t>
    </r>
    <r>
      <rPr>
        <b/>
        <sz val="11"/>
        <color rgb="FF000000"/>
        <rFont val="Arial"/>
        <family val="2"/>
        <charset val="238"/>
      </rPr>
      <t>Detailní zadání obsahu exponátu viz produktový list AVE14</t>
    </r>
  </si>
  <si>
    <t>VZNIK BANKOVEK A MINCÍ</t>
  </si>
  <si>
    <t>AVE18</t>
  </si>
  <si>
    <r>
      <t xml:space="preserve">Cílem audiovizuálního exponátu AVE18 je seznámit návštěvníky s výrobou a likvidací mincí a bankovek. Jedná se o dokumentární film z reálného prostředí, který bude zpracován na základě scénáře od dodavatele. Stopáž 3 minuty
</t>
    </r>
    <r>
      <rPr>
        <b/>
        <sz val="11"/>
        <color rgb="FF000000"/>
        <rFont val="Arial"/>
        <family val="2"/>
        <charset val="238"/>
      </rPr>
      <t>Detailní zadání obsahu exponátu viz produktový list AVE18</t>
    </r>
  </si>
  <si>
    <t>OCHRANNÉ PRVKY</t>
  </si>
  <si>
    <t>PS6</t>
  </si>
  <si>
    <t>AVE15</t>
  </si>
  <si>
    <r>
      <t xml:space="preserve">Obsah bude rozdělen do 3 hlavních témat:
1.	téma: jednoduchá animace ve stylu motion graphic -doprovázená mluveným komentářem pro audioguide a titulky. Mluvené komentáře budou zpracovány ve dvou jazykových mutacích, češtině a angličtině. Stopáž 45s
2.	téma: podrobná databáze k danému tématu - Databáze bude zahrnovat texty, fotografie. Celkový počet kapitol nepřesáhne 5. 
3.	téma: hra/kvíz - Úkolem návštěvníka je odhalit na bankovce umístění ochranných prvků. Na obrazovce se zobrazuje bankovka a 
uživatel poklepáním na místo ochranného znaku odhalí jeden příslušný ochranný znak. Počet ochranných znaků na 
bankovce bude 5.
</t>
    </r>
    <r>
      <rPr>
        <b/>
        <sz val="11"/>
        <color rgb="FF000000"/>
        <rFont val="Arial"/>
        <family val="2"/>
        <charset val="238"/>
      </rPr>
      <t>Detailní zadání obsahu exponátu viz produktový list AVE15</t>
    </r>
  </si>
  <si>
    <t>BANKOMAT</t>
  </si>
  <si>
    <t>PS0</t>
  </si>
  <si>
    <t>AVE16</t>
  </si>
  <si>
    <t>BANKOMAT monitor - cesta bankovky</t>
  </si>
  <si>
    <t>FS</t>
  </si>
  <si>
    <t>FS1</t>
  </si>
  <si>
    <t>AVE20</t>
  </si>
  <si>
    <r>
      <t xml:space="preserve">Obsah bude rozdělen do 4 hlavních témat:
1.	téma: animovaný film „Bublina a ČNB“ - Charakterová animace bude vycházet z navrženého vizuálu ve výrobních listech obsahů AVE20. Jedná se o krátký animovaný film, který prostřednictvím „bubliny“ a „ČNB“ představí návštěvníkům téma finančního systému. Stopáž 45s
2.	téma: jednoduchá animace ve stylu motion graphic - Jednoduchá animace ve stylu motion graphic, doprovázená mluveným komentářem pro audioguide a titulky. Mluvené komentáře budou zpracovány ve dvou jazykových mutacích, češtině a angličtině. Stopáž 2 minuty
3.	téma: podrobná databáze k danému tématu - Databáze bude zahrnovat texty, fotografie. Celkový počet hlavních témat nepřesáhne 20. 
4.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AVE20</t>
    </r>
  </si>
  <si>
    <t>REGULACE FINANČNÍHO TRHU</t>
  </si>
  <si>
    <t>FS2</t>
  </si>
  <si>
    <t>AVE21</t>
  </si>
  <si>
    <r>
      <t xml:space="preserve">Obsah bude rozdělen do 3 hlavních témat:
1.	téma: jednoduchá animace ve stylu motion graphic - Jednoduchá animace ve stylu motion graphic, doprovázená mluveným komentářem pro audioguide a titulky. Mluvené komentáře budou zpracovány ve dvou jazykových mutacích, češtině a angličtině. Stopáž 45s
2.	téma: podrobná databáze k danému tématu - 	Počet základních témat nepřesáhne 5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AVE21</t>
    </r>
  </si>
  <si>
    <t>AVE26</t>
  </si>
  <si>
    <t>LED MONITOR 10" + tlačítka</t>
  </si>
  <si>
    <r>
      <t xml:space="preserve">Mechanická knihovna funguje na principu tlačítkového systému, kdy každé jedno z tlačítek je realizováno jako hřbet knihy. Po stisknutí tohoto tlačítka se návštěvníkovi na monitoru spustí prezentace dané legislativy (seznamu předpisů) ve kterém si může návštěvník vyhledávat informace, které ho zajímají. Obsah bude zpracován ve dvou jazykových 
mutacích, češtině a angličtině. 
</t>
    </r>
    <r>
      <rPr>
        <b/>
        <sz val="11"/>
        <color rgb="FF000000"/>
        <rFont val="Arial"/>
        <family val="2"/>
        <charset val="238"/>
      </rPr>
      <t>Detailní zadání obsahu exponátu viz produktový list AVE26</t>
    </r>
  </si>
  <si>
    <t>DOHLED NAD FINANČNÍM TRHEM</t>
  </si>
  <si>
    <t>FS3</t>
  </si>
  <si>
    <t>AVE24</t>
  </si>
  <si>
    <r>
      <t xml:space="preserve">Obsah bude rozdělen do 3 hlavních témat:
1.	téma: 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Počet témat bude maximálně 10.
3.	téma: hra/kvíz - Kvíz bude obsahovat kvízové otázky o 5 otázkách s předpřipravenými odpověďmi. Systém vybírá z 10 otázek a náhodně z nich vybírá sestavy po 5 otázkách. 
</t>
    </r>
    <r>
      <rPr>
        <b/>
        <sz val="11"/>
        <color rgb="FF000000"/>
        <rFont val="Arial"/>
        <family val="2"/>
        <charset val="238"/>
      </rPr>
      <t>Detailní zadání obsahu exponátu viz produktový list AVE24</t>
    </r>
  </si>
  <si>
    <t>AVE25</t>
  </si>
  <si>
    <r>
      <t xml:space="preserve">Cílem audiovizuálního exponátu AVE25 je představit návštěvníkům doplňující informace k tématu „Dohled nad finančním trhem“ pomocí krátkých animací ve stylu motion graphic ovládaných tlačítky.Jednoduchá animace ve stylu motion graphic, doprovázená mluveným komentářem pro audioguide a titulky. Mluvené komentáře budou zpracovány ve dvou jazykových mutacích, češtině a angličtině. 
Celkem budou 4 tlačítka pro 4 témata ve dvou jazycích. Opakované stisknutí vyvolá druhý jazyk. Na panelu Dohled nad finančním trhem jsou definovány čtyři oblasti, na které ČNB dohlíží (obezřetnost, odborná péče, AML/CFT a tržní transparence). Po stisknutí příslušného tlačítka si návštěvník vyvolá prezentaci ve formě animace k danému tématu. Animace upozorňuje návštěvníky na skrytá nebezpečí, která se následně prolínají do formy „pohody“ a „bezpečí“.   </t>
    </r>
    <r>
      <rPr>
        <sz val="11"/>
        <color rgb="FFC00000"/>
        <rFont val="Arial"/>
        <family val="2"/>
        <charset val="238"/>
      </rPr>
      <t>Stopáž max 45s x 4 (celkem 180s na jeden jazyk)</t>
    </r>
    <r>
      <rPr>
        <sz val="11"/>
        <color rgb="FF000000"/>
        <rFont val="Arial"/>
        <family val="2"/>
      </rPr>
      <t xml:space="preserve">
</t>
    </r>
    <r>
      <rPr>
        <b/>
        <sz val="11"/>
        <color rgb="FF000000"/>
        <rFont val="Arial"/>
        <family val="2"/>
        <charset val="238"/>
      </rPr>
      <t>Detailní zadání obsahu exponátu viz produktový list AVE25</t>
    </r>
  </si>
  <si>
    <t>3b</t>
  </si>
  <si>
    <t>DOHLED NAD FINANČNÍM TRHEM – zadní strana</t>
  </si>
  <si>
    <t>FS0</t>
  </si>
  <si>
    <t>AVE28</t>
  </si>
  <si>
    <t>Rovnováha</t>
  </si>
  <si>
    <r>
      <t xml:space="preserve">AV exponát AVE28 kombinuje pochozí interaktivní plošinu obsahující 3x3 pole (střední pole a ostatní jsou šipky v daném směru), připomíná taneční plošinu. Součástí fyzické aktivity je i  dotykový monitor. Cílem je za pomoci fyzické aktivity předat návštěvníkovi informaci, že pro finanční systém je klíčová zodpovědnost, která znamená stabilitu.
</t>
    </r>
    <r>
      <rPr>
        <b/>
        <sz val="11"/>
        <color rgb="FF000000"/>
        <rFont val="Arial"/>
        <family val="2"/>
        <charset val="238"/>
      </rPr>
      <t>Detailní zadání obsahu exponátu viz produktový list AVE28</t>
    </r>
  </si>
  <si>
    <t>MAKROOBEZŘETNOST</t>
  </si>
  <si>
    <t>FS4</t>
  </si>
  <si>
    <t>AVE23</t>
  </si>
  <si>
    <r>
      <t xml:space="preserve">Obsah bude rozdělen do 3 hlavních témat:
1.	téma: 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Celkový počet témat nepřesáhne 10.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AVE23</t>
    </r>
  </si>
  <si>
    <t>AVE27</t>
  </si>
  <si>
    <r>
      <t xml:space="preserve">Jednoduchý kvíz zpracovaný pro IGP. Rozcestník obsahuje 5 obsahových vrstev s možností návratu na hlavní obrazovku.
</t>
    </r>
    <r>
      <rPr>
        <b/>
        <sz val="11"/>
        <color rgb="FF000000"/>
        <rFont val="Arial"/>
        <family val="2"/>
        <charset val="238"/>
      </rPr>
      <t>Detailní zadání obsahu exponátu viz produktový list AVE27</t>
    </r>
  </si>
  <si>
    <t>ŘEŠENÍ KRIZE</t>
  </si>
  <si>
    <t>FS5</t>
  </si>
  <si>
    <t>AVE22</t>
  </si>
  <si>
    <r>
      <t xml:space="preserve">Obsah bude rozdělen do 3 hlavních témat:
1.	téma:animace motion graphic - Jednoduchá animace ve stylu motion graphic, doprovázená mluveným komentářem pro audioguide a titulky. Mluvené komentáře budou zpracovány ve dvou jazykových mutacích, češtině a angličtině. Stopáž 90s
2.	téma: podrobná databáze k danému tématu - Databáze bude zahrnovat texty, fotografie. Celkový počet kapitol nepřesáhne 10.
3.	téma: hra/kvíz - Kvíz bude obsahovat kvízové otázky se zvyšující se náročností. Systém vybírá ze 30 otázek a náhodně z nich vybírá sestavy po 5 otázkách. Náročnost se stupňuje v každém kole, kde počet kol bude 3, každé po 5 otázkách
</t>
    </r>
    <r>
      <rPr>
        <b/>
        <sz val="11"/>
        <color rgb="FF000000"/>
        <rFont val="Arial"/>
        <family val="2"/>
        <charset val="238"/>
      </rPr>
      <t>Detailní zadání obsahu exponátu viz produktový list AVE22</t>
    </r>
  </si>
  <si>
    <t>AVE29</t>
  </si>
  <si>
    <t>KARTY - FINANČNÍ STABILITA</t>
  </si>
  <si>
    <r>
      <t xml:space="preserve">Na dotykové obrazovce návštěvník zvolí typ hry ze třech úrovní. Následně po startu hry mu je předložen aktuální stav dané instituce a on musí rozhodnout, zda je „zdravá“ nebo má problémy. Při špatných odpovědích se začnou mechanicky pokládat karty výše uvedeným způsobem. Při správné odpovědi se zobrazí gratulace a ozve zvukový signál. Celkem bude takto uživatel dotazován na 5 institucí různého charakteru. Pokud odpoví na všech 5 správně, postupuje do vyšší úrovně. V opačném případě se vrací na začátek. Před začátkem hry bude třeba dle instrukcí na monitoru postavit fyzicky poražené karty. Kontrola iniciálního stavu karet bude provedena vizuálně.  Bude třeba naprogramovat rozhraní pro spouštění elektromagnetů držících karty, které umožní karty uvolnit nebo naopak upevnit. 
</t>
    </r>
    <r>
      <rPr>
        <b/>
        <sz val="11"/>
        <color rgb="FF000000"/>
        <rFont val="Arial"/>
        <family val="2"/>
        <charset val="238"/>
      </rPr>
      <t>Detailní zadání obsahu exponátu viz produktový list AVE29</t>
    </r>
  </si>
  <si>
    <t>S</t>
  </si>
  <si>
    <t>S1</t>
  </si>
  <si>
    <t>AVE30</t>
  </si>
  <si>
    <r>
      <t xml:space="preserve">Cílem exponátu je seznámit návštěvníky s tím, jak proudí data do ČNB a jak je zpracovává. Prezentace probíhá formou kombinující 3D prvky s AV technikou. Plastický trychtýř představuje vstupní bránu statistických údajů a obsahuje různé druhy čísel rozlišené pomocí barevného podsvícení a tvaru. Výstup trychtýře přechází do virtuálního zpracování a pokračuje světelnou cestou až do výsledného monitoru, na kterém jsou data vizualizována formou nejrůznějších grafů. Celý exponát je ovládán pomocí 4 základních tlačítek na IGP monitoru, kde uživatel volí jednu ze čtyř základních statistických veličin, která se bere v úvahu při posuzování a rozhodování v rámci ČNB. Výstupní monitor je zároveň podrobnějším rozvinutím tématiky a obsahuje „malý badatelský koutek“. Uživatel si přepíná oddíly s různými druhy údajů. Každý oddíl představuje samostatnou činnost, tzn. příprava sběru dat, sběr dat, zpracování dat a využití dat. Pro každou z těchto činností je samostatný animovaný film. Světelná instalace na tento výběr reaguje změnou podsvícení čísel. Stopáž 90s                                                                      Součástí exponátu je Badatelský koutek na monitoru 21,5“:
Obsah bude rozdělen do 4 hlavních témat:
1.	téma: animovaný film „Bublina a ČNB“
2.	téma: jednoduchá animace ve stylu motion graphic
3.	téma: podrobná databáze k danému tématu
4.	téma: hra/kvíz
1.	téma
Charakterová animace bude vycházet z navrženého vizuálu ve výrobních listech AVE30. Jedná se o krátký animovaný film, který prostřednictvím „bubliny“ a „ČNB“ představí návštěvníkům význam práce s daty v ČNB. 2.	téma
Jednoduchá animace ve stylu motion graphic, doprovázená mluveným komentářem pro audioguide a titulky. Mluvené komentáře budou zpracovány ve dvou jazykových mutacích, češtině a angličtině.
3.	téma 
Databáze bude zahrnovat texty, fotografie. Celkový počet hlavních témat nepřesáhne 20. 
4.	 téma 
Kvíz bude obsahovat kvízové otázky se zvyšující se náročností. Systém vybírá ze 30 otázek a náhodně z nich vybírá sestavy po 5 otázkách. Náročnost se stupňuje v každém kole, kde počet kol bude 3, každé po 5 
otázkách. 
Námět od zadavatele
</t>
    </r>
    <r>
      <rPr>
        <b/>
        <sz val="11"/>
        <color rgb="FF000000"/>
        <rFont val="Arial"/>
        <family val="2"/>
        <charset val="238"/>
      </rPr>
      <t>Detailní zadání obsahu exponátu viz produktový list AVE30</t>
    </r>
  </si>
  <si>
    <t>AVE41</t>
  </si>
  <si>
    <t>SOCHA STATISTIKY</t>
  </si>
  <si>
    <t>P</t>
  </si>
  <si>
    <t>P1</t>
  </si>
  <si>
    <t>AVE32</t>
  </si>
  <si>
    <t>VIRTUÁLNÍ BANKÉŘ DOTAZY (LED monitor 43")</t>
  </si>
  <si>
    <r>
      <t xml:space="preserve">Jedná se o filmové zpracování postavy bankéře na základě definovaného scénáře v průběhu realizace. Herec bude vybrán na základě castingu a bude natočený na černém pozadí. Budou natočené předem vydefinované odpovědi na otázky, které může návštěvník podávat. Návštěvník otázky pokládá prostřednictvím dotykového monitoru. Principem komunikace s virtuálním bankéřem bude kinoautomat, tzn. předpřipravené otázky budou mít vždy variantu odpovědi správnou a chybnou, na které bude příslušně reagovat natočený herec. Vše by mělo působit přirozeně. Na otázky se odpovídá pomocí dotykového panelu, kde jsou primárně zobrazeny tlačítka s odpověďmi. Celý proces bude mít přibližně 5 kroků. Natočeno bude alespoň 10 různých odpovědí bankéře.  Následně proběhne vyhodnocení. Odpovědi bankéře budou zpracovány nejen pro audioguide, ale i ve formě titulků ve dvou jazykových mutacích, češtině a angličtině. 
</t>
    </r>
    <r>
      <rPr>
        <b/>
        <sz val="11"/>
        <color rgb="FF000000"/>
        <rFont val="Arial"/>
        <family val="2"/>
        <charset val="238"/>
      </rPr>
      <t>Detailní zadání obsahu exponátu viz produktový list AVE32</t>
    </r>
  </si>
  <si>
    <t>AVE34</t>
  </si>
  <si>
    <t>VIRTUÁLNÍ BANKÉŘ ODPOVĚDI (2x LED monitor 43")</t>
  </si>
  <si>
    <r>
      <t xml:space="preserve">Jedná se o filmové zpracování postavy bankéře na základě definovaného scénáře v průběhu realizace. Herec bude vybrán na základě castingu a bude natočený na černém pozadí. Budou natočené předem vydefinované otázky, které bude pokládat návštěvníkovi. Návštěvník na otázky odpovídá prostřednictvím dotykového monitoru. Principem komunikace s virtuálním bankéřem bude kinoautomat, tzn. virtuální bankéř bude pokládat předpřipravené otázky, na které bude návštěvník odpovídat možností ano-ne. Vše by mělo působit přirozeně. Na otázky se odpovídá pomocí dotykového panelu, kde jsou primárně zobrazeny tlačítka s odpověďmi. Celý proces bude mít přibližně 5 kroků. Natočeno bude alespoň 10 různých otázek bankéře.  Následně proběhne vyhodnocení. V závěru se dozví, jak byl úspěšný. Odpovědi bankéře budou zpracovány nejen pro audioguide, ale i ve formě titulků ve dvou jazykových mutacích, češtině a angličtině. 
</t>
    </r>
    <r>
      <rPr>
        <b/>
        <sz val="11"/>
        <color rgb="FF000000"/>
        <rFont val="Arial"/>
        <family val="2"/>
        <charset val="238"/>
      </rPr>
      <t>Detailní zadání obsahu exponátu viz produktový list AVE34</t>
    </r>
  </si>
  <si>
    <t>AVE33</t>
  </si>
  <si>
    <r>
      <t xml:space="preserve">Infokiosek pro zákazníky ČNB. Digital signage – info o výstavách apod. Systém umožní zadavateli aktualizaci obsahu, který je předpřipraven formou šablon. Součástí je grafické zpracování šablon obsahu.
</t>
    </r>
    <r>
      <rPr>
        <b/>
        <sz val="11"/>
        <color rgb="FF000000"/>
        <rFont val="Arial"/>
        <family val="2"/>
        <charset val="238"/>
      </rPr>
      <t>Detailní zadání obsahu exponátu viz produktový list AVE33</t>
    </r>
  </si>
  <si>
    <t>AVE31</t>
  </si>
  <si>
    <t>Stylizovaný obývací pokoj</t>
  </si>
  <si>
    <r>
      <t xml:space="preserve">Cílem tohoto exponátu je zopakovat návštěvníkům zábavnou formou všechno, co se v průběhu návštěvy expozice dozvěděli. Návštěvník si může oddychnout ve stylizovaném obývacím pokoji a sledovat televizor, na které se odehrávají všechny příběhy bubliny a ČNB.Charakterová animace bude vycházet z navrženého vizuálu níže. Jedná se o vytvoření výsledné smyčky, která zahrnuje všechny krátké animované filmy, které budou zpracovány pro výše uvedená témata. Stopáž 3 minuty.
</t>
    </r>
    <r>
      <rPr>
        <b/>
        <sz val="11"/>
        <color rgb="FF000000"/>
        <rFont val="Arial"/>
        <family val="2"/>
        <charset val="238"/>
      </rPr>
      <t>Detailní zadání obsahu exponátu viz produktový list AVE31</t>
    </r>
  </si>
  <si>
    <t>AVE35</t>
  </si>
  <si>
    <t>Monitory pro výstavy (2x 43")</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</si>
  <si>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AVE36</t>
    </r>
  </si>
  <si>
    <t>AVE38</t>
  </si>
  <si>
    <t>Pokladna - digital signage (LCD monitor 4x 49")</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</si>
  <si>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AVE38</t>
    </r>
  </si>
  <si>
    <t>AVE40</t>
  </si>
  <si>
    <t xml:space="preserve">Venkovní prostor - monitory do vitrín </t>
  </si>
  <si>
    <r>
      <t xml:space="preserve">Návštěvník zde získá základní informace o expozici a návštěvnickém centru. Digital signage – info o výstavách apod. Systém umožní zadavateli aktualizaci obsahu, který je předpřipraven formou šablon.
</t>
    </r>
    <r>
      <rPr>
        <b/>
        <sz val="11"/>
        <color rgb="FF000000"/>
        <rFont val="Arial"/>
        <family val="2"/>
        <charset val="238"/>
      </rPr>
      <t>Detailní zadání obsahu exponátu viz produktový list AVE40</t>
    </r>
  </si>
  <si>
    <t>AG</t>
  </si>
  <si>
    <t>AUDIOGUIDE</t>
  </si>
  <si>
    <t>AG1</t>
  </si>
  <si>
    <t>AV1</t>
  </si>
  <si>
    <t>AUDIOGUIDE OBSAHY PANELY (ČJ)</t>
  </si>
  <si>
    <t>Veškeré audioguide obsahy k panelům + úvodní a závěrečné slovo. (cca 70min) Texty dodané investorem budou korigovány a přeformulovány copywriterem. Po schválení finálních textů investorem, budou profesionálně namluveny a převedny do formátu vhodného pro zvolený audioguide systém. Bude výběr ze tří typů hlasů.</t>
  </si>
  <si>
    <t>AV2</t>
  </si>
  <si>
    <t>AUDIOGUIDE OBSAHY PANELY (AJ)</t>
  </si>
  <si>
    <t>Veškeré audioguide obsahy k panelům + úvodní a závěrečné slovo. (cca 70min) v anglickém jazyce Texty dodané investorem budou korigovány a přeformulovány copywriterem. Po schválení finálních textů investorem, budou profesionálně namluveny rodilým mluvčím a převedny do formátu vhodného pro zvolený audioguide systém. Bude výběr ze tří typů hlasů.</t>
  </si>
  <si>
    <t>AV3</t>
  </si>
  <si>
    <t>AUDIOGUIDE OBSAHY SMYSLOVÁ EXPOZICE (ČJ)</t>
  </si>
  <si>
    <t>Veškeré audioguide obsahy ke smyslové expozici. Mluvený komentář cca 12min. Texty dodané investorem budou korigovány a přeformulovány copywriterem. Okomentované (komentář max 15s) zvuky a ruchy - zvuk zlaté cihly, šustění bankovek, cinkot mincí při počítání, po schválení finálních textů investorem, budou profesionálně namluveny a převedny do formátu vhodného pro zvolený audioguide systém.</t>
  </si>
  <si>
    <t>AV4</t>
  </si>
  <si>
    <t>AUDIOGUIDE OBSAHY SMYSLOVÁ EXPOZICE (AJ)</t>
  </si>
  <si>
    <t>Veškeré audioguide obsahy ke smyslové expozici. Mluvený komentář cca 12min v anglickém jazyce. Texty dodané investorem budou korigovány a přeformulovány copywriterem. Okomentované (komentář max 15s) zvuky a ruchy - zvuk zlaté cihly, šustění bankovek, cinkot mincí při počítání, po schválení finálních textů investorem, budou profesionálně namluveny a převedny do formátu vhodného pro zvolený audioguide systém.</t>
  </si>
  <si>
    <t>AV5</t>
  </si>
  <si>
    <t>AUDIOGUIDE OBSAHY HRY (ČJ)</t>
  </si>
  <si>
    <t>Veškeré audioguide obsahy komentářů he hrám a interaktivitámi (celkem cca 30min). Texty dodané investorem budou korigovány a přeformulovány copywriterem. Po schválení finálních textů investorem, budou profesionálně namluveny rodilým mluvčím a převedny do formátu vhodného pro zvolený audioguide systém.</t>
  </si>
  <si>
    <t>AV6</t>
  </si>
  <si>
    <t>AUDIOGUIDE OBSAHY HRY (AJ)</t>
  </si>
  <si>
    <t>Veškeré audioguide obsahy komentářů he hrám a interaktivitámi (celkem cca 30min) v anglickém jazyce. Texty dodané investorem budou korigovány a přeformulovány copywriterem. Po schválení finálních textů investorem, budou profesionálně namluveny rodilým mluvčím a převedny do formátu vhodného pro zvolený audioguide systém.</t>
  </si>
  <si>
    <t>AV7</t>
  </si>
  <si>
    <t>PŘEVOD STOP</t>
  </si>
  <si>
    <t>Převod zvukových stop ( ČJ a AJ) všech filmů do formátu vhodného pro zvolený audioguide systém.</t>
  </si>
  <si>
    <t>OP</t>
  </si>
  <si>
    <t>AV8</t>
  </si>
  <si>
    <t>PŘÍPRAVA OBSAHŮ AUDIOGUIDU</t>
  </si>
  <si>
    <t>Technická příprava audioguide - projekt, úprava a upload veškerých obsahů do audioguide zařízení, trasování a nastavení,  testování, zaškolení personálu.</t>
  </si>
  <si>
    <t>FILM DO AUDIOVIZUÁLNÍHO SÁLU V 2pp</t>
  </si>
  <si>
    <t>K1</t>
  </si>
  <si>
    <t>FILM O VÝROBĚ ZLATÉ MINCE</t>
  </si>
  <si>
    <t>Jedná se o prostorovou projekci na tři stěny. Film bude kombinací dokumentu s animovanými prvky. Dominantní bude projekce na středové plátno, na boční plátna se budou promítat akcenty, momenty překvapení. Např. v čele jsou záběry na odlévání mice, na jedné straně rozhovor s kurátorem na druhé straně detaily mince... Motivy na jednotlivých plátnech mezi sebou komunikují, vytváří dojem prostoru. Pro film bude využito stávajících dokumentů, doplněných nově natočenými záběry s animovanými prvky.</t>
  </si>
  <si>
    <t>.</t>
  </si>
  <si>
    <t>C.04.04 - PROJEKČNÍ, REALIZAČNÍ, TESTOVACÍ A OSTATNÍ PRÁCE NEZBYTNÉ PRO PLNOU FUNKČNOST AV PRVKŮ</t>
  </si>
  <si>
    <t xml:space="preserve">KÓD </t>
  </si>
  <si>
    <t>POPIS / specifikace</t>
  </si>
  <si>
    <t xml:space="preserve"> CENA ZA POLOŽKU</t>
  </si>
  <si>
    <t>AV.O.01</t>
  </si>
  <si>
    <t>TECHNICKÁ DOKUMENTACE</t>
  </si>
  <si>
    <t>AV.O.02</t>
  </si>
  <si>
    <t xml:space="preserve">Před dodávkou budou předloženy technické listy všech dodávaných AV výrobků, dále bude předveden vzorek od každého typu a druhu výrobku, včetně prezentace jeho technických vlastností. </t>
  </si>
  <si>
    <t>AV.O.03</t>
  </si>
  <si>
    <t>INSTALACE</t>
  </si>
  <si>
    <t>AV.O.04</t>
  </si>
  <si>
    <t>STATISTIKA (socha statistiky a prvek na panelu)</t>
  </si>
  <si>
    <t>PROJEKČNÍ, REALIZAČNÍ, TESTOVACÍ A OSTATNÍ PRÁCE NEZBYTNÉ PRO PLNOU FUNKČNOST AV PRVKŮ (vše co nebylo naceněno v ostatních výkazech výměr)</t>
  </si>
  <si>
    <t>AV.O.05</t>
  </si>
  <si>
    <t>TRANSMISE</t>
  </si>
  <si>
    <t>AV.O.06</t>
  </si>
  <si>
    <t>ROTOPED</t>
  </si>
  <si>
    <t>AV.O. 7</t>
  </si>
  <si>
    <t>ROVNOVÁHA</t>
  </si>
  <si>
    <t>AV.O.08</t>
  </si>
  <si>
    <t>RAŽBA PENĚZ</t>
  </si>
  <si>
    <t>AV.O.09</t>
  </si>
  <si>
    <t>AV.O.10</t>
  </si>
  <si>
    <t>KARTY</t>
  </si>
  <si>
    <t>C.05.02 – Řídící systém nadřazený (ŘS1)</t>
  </si>
  <si>
    <t>referenční výrobek</t>
  </si>
  <si>
    <t>I.</t>
  </si>
  <si>
    <t>Hlavní řídící jednotka</t>
  </si>
  <si>
    <t>Dotykový panel řídícího systému</t>
  </si>
  <si>
    <t xml:space="preserve">Sedmipalcový dotykový panel v průmyslovém provedení pro vestavbu do stolu, nebo příčky. Dotykový panel je určený pro spolupráci s navrženou řídící jednotkou. Rozlišení displeje  je 1280 x 800 pixelů. Dotyková plocha má kapacitní snímání dotyku. </t>
  </si>
  <si>
    <t>POE zdroj pro dotykové panely</t>
  </si>
  <si>
    <t>POE zdroj pro napájení dotykových panelů. Zatížitelnost zdroje 30W.</t>
  </si>
  <si>
    <t>Software licence pro mobilní zařízení</t>
  </si>
  <si>
    <t>Licence pro jedno mobilní zařízení libovolného OS / WIN, ANDROID,IOS/</t>
  </si>
  <si>
    <t>Jednotka pro řízení osvětlení pomocí sběrnice DALI</t>
  </si>
  <si>
    <t>Spínací jednotka pro silové rozvaděče</t>
  </si>
  <si>
    <t>Spínací jednotka pro řízení motorů projekčních pláten, rolet a závěsů</t>
  </si>
  <si>
    <t>spínač žaluzií, Jednotka pro řízení   čtyř motorů projekčních pláten, rolet, nebo závěsů. Jednotka je v provedení na DIN lištu do rozvaděče</t>
  </si>
  <si>
    <t xml:space="preserve">switch konfigurovatelný 8p, s instalací na DIN lištu do silnoproudého rozvaděče </t>
  </si>
  <si>
    <t>Montáž jednotek</t>
  </si>
  <si>
    <t>montáž ovládacích jednotek pro spínání a stmívání a zapojení DALI okruhů do rozváděče</t>
  </si>
  <si>
    <t>nastavení systému</t>
  </si>
  <si>
    <t>nastavení ovládacích jednotek pro spínání a stmívání  včetně zaškolení obsluhy</t>
  </si>
  <si>
    <t>Integrace do ŘS</t>
  </si>
  <si>
    <t>podpora integrace ovládacích jednotek pro spínání a stmívání do systému řídicího systému</t>
  </si>
  <si>
    <t>Switch pro AV rack</t>
  </si>
  <si>
    <t>50-port Managed Layer2+ Gigabit Ethernet switch, 44x Gigabit metal + 4x Gigabit dual personality (RJ45/open SFP) + 2 open SFP ports, L2 multicast, IGMP snooping, MVR, IP source guard, DHCP snooping, ARP inspection, CPU protection, IPv6, 802.3az (Green)</t>
  </si>
  <si>
    <t>Drobný instalační materiál</t>
  </si>
  <si>
    <t>1set</t>
  </si>
  <si>
    <t>Mobilní tablet pro ovládání Av systému expozice</t>
  </si>
  <si>
    <t>min. 10.2palcový (úhlopříčně) Multi‑Touch displej IPS 2160 × 1620, čytř jádrový procesor, paměť 32GB, WiFi a/b/g/n/​ac (2,4 GHz a 5 GHz), systémový konektor, operační systém, tříosý gyroskop, akcelerometr, barometr, snímač okolního osvětlení, čtečka otisku prstů, vestavěná min. 32,4Wh dobíjecí lithium-polymerová baterie s výdrží až 9 hodin</t>
  </si>
  <si>
    <t>nstalace řídícího systému včetněInženýring stavby včetně účasti na KD
Tvorba obsahu dotykových panelů, programování Av systému řízení expozice</t>
  </si>
  <si>
    <t>Tvorba dokumentace skutečného stavu</t>
  </si>
  <si>
    <t>C.05.03 – Řídící systém podřazený (ŘS2)</t>
  </si>
  <si>
    <t>Operační systém expozice (OSE)</t>
  </si>
  <si>
    <t>Centrální systém - jádro
Obsahuje:
- Operační systém expozice (operační systém a jeho nadstavba pro expozice), včetně potřebných licencí a podlicencí
- Instalace v místě expozice
- Konfigurace jednotlivých vstupů a výstupů systému
- Nastavení expozice a práv v rámci operačním systému expozice
- Servisní modul expozice (analýza problému a oprava chyb)
- Standardizované šablony (minimálně: databáze pro články a galerie, kvíz, pexeso, přiřazovací kvíz, puzzle)
- Vytvoření základního nastavení statistických výstupu v rozsahu analytického výstupu
- Musí obsahovat balík alespoň 50 konektorů – tzv. konektor zajišťuje propojení mezi jádrem systému a jednotlivými klienty (exponáty), tj. díky konektoru dochází k propojení jádro s klienty systému.
- Centrální komponenta musí být instalována na centrálním serveru (on-premise řešení).
Cena neobsahuje:
- Práce na modifikaci šablon/nových šablonách
- Implementace grafických šablon – součást dodávky jednotlivých obsahů
- Napojení exponátů třetích stran do operačního systému expozice
Detailní popis vlastností a funkcionalit operačního systému expozice viz. technická zpráva a specifikace obsahové náplně.</t>
  </si>
  <si>
    <t>Operační systém  - server - hardware</t>
  </si>
  <si>
    <t>Operační systém - server - operační systém</t>
  </si>
  <si>
    <t>Celková cena bez DPH včetně recyklačních poplatků</t>
  </si>
  <si>
    <t>Celková cena bez DPH</t>
  </si>
  <si>
    <t>Celkem za položky bez DPH</t>
  </si>
  <si>
    <t xml:space="preserve">Cena za montáž svítidel na připravené vývody, instalace do připravených otvorů v podhledech, prvotní seřízení a nasměrování svítidel </t>
  </si>
  <si>
    <t>Směrovatelné reflektorové svítidlo s montážním třmenem, UV LED, pro prostor "laboratoře" (přesná technická specifikace dle knihy svítidel)</t>
  </si>
  <si>
    <t>S-UV</t>
  </si>
  <si>
    <t>SA-4</t>
  </si>
  <si>
    <t>SA-3</t>
  </si>
  <si>
    <t>m</t>
  </si>
  <si>
    <t>SA-2</t>
  </si>
  <si>
    <t>Svítidlo na míru pro osvětlení podlahových vitrín d=500mm, DALI předřadník (přesná technická specifikace dle knihy svítidel)</t>
  </si>
  <si>
    <t>SA-1</t>
  </si>
  <si>
    <t>Vestavné svítidlo do podhledu předřadník (přesná technická specifikace dle knihy svítidel)</t>
  </si>
  <si>
    <t>S14</t>
  </si>
  <si>
    <t>S13</t>
  </si>
  <si>
    <t>S12-2</t>
  </si>
  <si>
    <t>Stropní přisazené válcové svítidlo (přesná technická specifikace dle knihy svítidel)</t>
  </si>
  <si>
    <t>S12</t>
  </si>
  <si>
    <t>LV</t>
  </si>
  <si>
    <t>Směrovatelný světlomet s ramínkem, montáž do napájecí lišty (přesná technická specifikace dle knihy svítidel)</t>
  </si>
  <si>
    <t>S9B</t>
  </si>
  <si>
    <t>S9A</t>
  </si>
  <si>
    <t>S8-2</t>
  </si>
  <si>
    <t>S6</t>
  </si>
  <si>
    <t>S5</t>
  </si>
  <si>
    <t>S4</t>
  </si>
  <si>
    <t>Napájecí a nosný lištový 3F+DALI systém na nízké napětí integrovaný do stropní konstrukce, každá sestava napájecích lišt bude vybavena krycím boxem vyrobeným na míru z tahokovu dle konkrétní pozice. Lištový systém L-K určen pro lištová svítidla S3(A/B/C/D), lištový systém musí umožnit v rámci jednoho stropního pole instalaci min. 6 ks svítidel S3, rozměry dle pozic v PD  (přesná technická specifikace dle knihy svítidel)</t>
  </si>
  <si>
    <t>L-K</t>
  </si>
  <si>
    <t>Směrovatelné svítidlo do 3F lišty (přesná technická specifikace dle knihy svítidel)</t>
  </si>
  <si>
    <t>S3D</t>
  </si>
  <si>
    <t>S3C</t>
  </si>
  <si>
    <t>S3B</t>
  </si>
  <si>
    <t>S3A</t>
  </si>
  <si>
    <t>Nosná a napájecí tříokruhová lišta 230V, vybavená DALI sběrnicí, vč. montážních úchytů a napájecích i koncových prvků (přesná technická specifikace dle knihy svítidel)</t>
  </si>
  <si>
    <t>L</t>
  </si>
  <si>
    <t>S2</t>
  </si>
  <si>
    <t>S1B</t>
  </si>
  <si>
    <t>S1A</t>
  </si>
  <si>
    <t>celkem bez DPH</t>
  </si>
  <si>
    <t>množství</t>
  </si>
  <si>
    <t>cena bez DPH</t>
  </si>
  <si>
    <t>mj</t>
  </si>
  <si>
    <r>
      <t xml:space="preserve">Popis </t>
    </r>
    <r>
      <rPr>
        <b/>
        <i/>
        <sz val="10"/>
        <rFont val="MS Sans Serif"/>
        <family val="2"/>
        <charset val="238"/>
      </rPr>
      <t>(Technická specifikace svítidel a příslušenství dle knihy svítidel)</t>
    </r>
  </si>
  <si>
    <t xml:space="preserve">Označení
dle knihy
svítidel </t>
  </si>
  <si>
    <t>číslo položky</t>
  </si>
  <si>
    <t>Datum:</t>
  </si>
  <si>
    <t>Praha, Návštěvnické centrum ČNB</t>
  </si>
  <si>
    <t>Název Akce:</t>
  </si>
  <si>
    <t xml:space="preserve">Cenová kalkulace svítidel a příslušenství </t>
  </si>
  <si>
    <r>
      <t>Popiskový pás nalepen po obvodu pultu na jeho horní desku. Kotvení v maximální možné míře skryté. Informace na popisce provedeny v braillově písmu a v reliéfním písmu (vždy v souladu se standardy, viz: https://www.sons.cz/Stitky-hapticke-P4005344.html).</t>
    </r>
    <r>
      <rPr>
        <sz val="11"/>
        <color theme="1"/>
        <rFont val="Calibri"/>
        <family val="2"/>
        <charset val="238"/>
        <scheme val="minor"/>
      </rPr>
      <t xml:space="preserve">
Materiál - reliérní tisk parciálním lakem na AL sendvičovou desku, vysoká vrstva nánosu – vytvoření 3D efektu, transparentní, podklad bílý s natištěnou popiskou v běžném textu.</t>
    </r>
  </si>
  <si>
    <t>Minimální požadavky: 1U server, výkon 6-ti jádrového CPU min. 13000 bodu dle nezávislého testu www.cpubenchmark.net/cpu.php, operační paměť 32GB DDR4, 2x SATA pevný disk s kapacitou 1TB v RAID1, interní RAID PCIe x4 řadič s datovou propustnosti 6Gbps, dvouportová 1Gb LAN, podpora vzdálené zprávy, redundantní 500W zdroj,</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</si>
  <si>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t>
  </si>
  <si>
    <t>Podřízená jednotka 1 - pro infocentrum</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</si>
  <si>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 technické místnosti</t>
  </si>
  <si>
    <t>Podřízená jednotka 2 - pro Kinosál</t>
  </si>
  <si>
    <t>Kontroler pro řízení technologií v provedení do racku. Kontroler je osazen procesorem ARM s pamětí 256 MB a interní pamětí pro uchování SW velikosti 4GB.  Ostatní porty jsou  6x RS232/485, 8x výstupní port typu RS 232/IR + 8 x port typu IO.. Jednotka je vybavena IP rozhraním a umožňuje řízení ostatních zařízení pomocí protokolu TCP/IP. Jednotka je umístěna v AV racku audiovizuálního sálu</t>
  </si>
  <si>
    <t>Jednotka pro řízení osvětlení pomocí sběrnice DALI. Připojení do systému pomocí LAN (RJ45)
Instalace na DIN lištu</t>
  </si>
  <si>
    <t>relé modul. Jednotka pro spínání osmi kanálů 8x 16 A v provedení na DIN lištu do rozvaděče</t>
  </si>
  <si>
    <t>Dodávka řídícího software  je včetně předání kódů řídícího software uživateli, vytvoření 5 scén osvětlení pro každý prostor (Infocentrum, Kinosál). Předání kódu nezahrnuje dodávku programovacího prostředí.</t>
  </si>
  <si>
    <r>
      <t xml:space="preserve">Vytvoření detailní technické projektové dokumentace všech AV prvků expozice </t>
    </r>
    <r>
      <rPr>
        <u/>
        <sz val="11"/>
        <rFont val="Arial"/>
        <family val="2"/>
      </rPr>
      <t>dle přílohy č. 7 Smlouvy (Detailní prováděcí projekt AV), zejména:</t>
    </r>
    <r>
      <rPr>
        <sz val="11"/>
        <rFont val="Arial"/>
        <family val="2"/>
      </rPr>
      <t xml:space="preserve">
- finální výběr konkrétních zařízení
- tvorba blokových schémat zapojení systému
- popis konkrétních technických řešení atypických interaktivních instalací
- návrh atypických sdružených proudových zdrojů pro MiniPC a signálové extendery
- manuál k obsluze a servisu celého systému
- návrh dostatečné síťové infrastruktury pro expozici včetně IT zabezpečení
- popis softwareové architektury systému
- dokumentace (specifikační, případně záruční listy) zařízení využitých v systému
- dodavatel v technické (dílenské) dokumentaci dořeší detaily zabudování AV prvků do konstrukce panelu včetně jejich koordinace s ostatními prvky panelu a konstrukcí panelu</t>
    </r>
  </si>
  <si>
    <r>
      <t xml:space="preserve">Instalace, zabudování do fundusu a uvedení do provozu všech zařízení dle detailního AV projektu v koordinaci s dodavateli stavby, mobiliáře či dalších prvků expozice. 
testování, základní nastavení techniky - zahrnuje i ověření provozu a funkčnosti celkové AV instalace včetně provazby s ŘS </t>
    </r>
    <r>
      <rPr>
        <u/>
        <sz val="11"/>
        <rFont val="Arial"/>
        <family val="2"/>
      </rPr>
      <t>dle detailů  k testování uvedených v příloze č. 7 Smlouvy.</t>
    </r>
    <r>
      <rPr>
        <sz val="11"/>
        <rFont val="Arial"/>
        <family val="2"/>
      </rPr>
      <t xml:space="preserve">
skladování, doprava, manipulace
Koordinace profesí, projektový management, </t>
    </r>
  </si>
  <si>
    <t xml:space="preserve">Podlahový stojan pro tlačítka a reproduktor vhodný do expozičního interiéru - bude vzorkováno. Ocelový stojan - vzor -  viz D.19.1 v části detaily. </t>
  </si>
  <si>
    <t xml:space="preserve">Ovládací panel pro exponát AVE04. Integrovaný grafický panel, v designové stojanové konstrukci dle architektonického ztvárnění.
Podlahový stojan pro dotykový display vhodný do expozičního interiéru - bude vzorkováno. Ocelový stojan se zabudovaným držákem na monitor - vizte D.19.1 v části detaily.
Složení panelu, 32" multidotykový panel, mini pc PC-case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 designová konstrukce </t>
  </si>
  <si>
    <t>Atypický držák s možností zabudování displeje do panelu, s možností přístupu k monitoru z jedné strany panelu tak, aby se dal vyjmout z panelu bez poškození grafiky. Nutná koordinace s dodavatelem panelu. Konstrukční detail držáku bude testován a vzorkován. Dodávka včetně uchycení kabelových přívodů.</t>
  </si>
  <si>
    <t xml:space="preserve">Ovládací panel pro exponát AVE07. Integrovaný grafický panel, v designové stojanové konstrukci.
Podlahový stojan pro dotykový display vhodný do expozičního interiéru - bude vzorkováno. Ocelový stojan se zabudovaným držákem na monitor - vizte D.19.1 v části detaily.
Složení panelu, 21,5" multidotykový panel, mini pc PC-case mini rozměrů max. rozměrů 196x35x196 mm s 45W zdrojem, výkonem CPU min. 4000 bodu dle nezávislého testu cpubenchmark.net, operační paměti 8GB DDR3, interní uložiště s kapacitou 128GB SSD, Gbit síťovou kartou, obsahuje min. 1x DP podporující rozlišení až 3840 x 2160@60Hz, USB Type-C, USB 2.0, modulární verze operačního systému s podporou dotyků a AD (domény). designová konstrukce </t>
  </si>
  <si>
    <r>
      <t xml:space="preserve">Pult o půdorysném tvaru elipsy s pokosenými stěnami (tvar obráceného komolého kuželu) - viz výkres.  Rozměry: 1850x1420 mm, výška 900mm.
Vnitřní nosná ocelová konstrukce. Opláštění - horní deska protipožární MDF, stěny opláštěny prořezávanou MDF 2x10mm (jedná se o kuželovou plochu!), finální PÚ celého pultu corian bílý. Svislé pracovní spáry v opláštění stěn budou v minimálním počtu, budou konzultovány s architektem. Část opláštění pultu bude odnímatelná (magnet) k umožnění přístupu k vestavěným technologiím. Okopová hrana pultu ustoupená, ve stejném materiálu jako pult.
</t>
    </r>
    <r>
      <rPr>
        <sz val="11"/>
        <rFont val="Arial"/>
        <family val="2"/>
        <charset val="238"/>
      </rPr>
      <t>Podoba podstavce se musí přizpůsobit instalovanému HW tak, aby splňoval příslušné normy, byl přístupný pro servis a údržbu a uzamykatelný.</t>
    </r>
    <r>
      <rPr>
        <sz val="11"/>
        <color rgb="FFFF0000"/>
        <rFont val="Arial"/>
        <family val="2"/>
        <charset val="238"/>
      </rPr>
      <t xml:space="preserve">
</t>
    </r>
  </si>
  <si>
    <r>
      <t xml:space="preserve">Maketa solitérního bankomatu, materiál MDF.
V čelní straně bude vsazen dotykový monitor (polozka 8.2a), Na zadní straně bude umístěn magnetický labyrint s koloběhem "života" mince - od ražby po zničení.
Hrací prvek magnetický labyrint s magnetickou tužkou a kovovými kuličkami, krytý plexisklem. V labyrintu jsou kovové kuličky( mince), které dítě provádí labyrintem prostřednictvím dřevěné tužky s magnetickým koncem.
Mince tak putuje od své ražby do ČNB, dále do banky pak do obchodu k člověku, zase do obchodu... poté do banky z ní do ČNB a putování končí likvidací.
Putování bude od spodu směrem nahoru, tak aby ve chvíli kdy kulička dojde do části likvidace kulička propadla zadní propojovací cestou do spodní části - do mincovny kde v tu samou chvíli vzniká mince nová.
Jednotlivá zastavení budou výtvarně ztvárněna. 
</t>
    </r>
    <r>
      <rPr>
        <sz val="11"/>
        <rFont val="Arial"/>
        <family val="2"/>
        <charset val="238"/>
      </rPr>
      <t>Podoba podstavce se musí přizpůsobit instalovanému HW tak, aby splňoval příslušné normy, byl přístupný pro servis a údržbu a uzamykatelný.</t>
    </r>
  </si>
  <si>
    <r>
      <t>Interaktivní hra - 12ks atrap platebních karet 250x400mm, přímý tisk na plexi desku - dodavatel posudí materiál pro výrobu karet, případně ho nahradí vhodnějším, z hlediska odolnosti proti odření pádem desky a z hlediska hlučnosti provozu hry (padání karet).  Tloušťka jednotlivých plexi desek je 5-20mm (určí ČNB před realizací, dodavatel nyní nacení pro všechny karty nejtlustší variantu). Každá karta instalována na mechanickém kloubu (princip viz výkres D.10.1a+b). Ovládání elektronické na monitoru, osazeno reproduktorem. Dodávka včetně mechanizace, zajišťující provoz hry: 
ZJEDNODUŠENÝ POPIS PRINCIPU HRY:
Hráč odpovídá na ovládacím displeji na otázku = na základě indicií identifikuje platební kartu instituce, která se nachází v problémech.
Pokud odpoví dobře, karty zůstanou stát a v reproduktoru se ozve signál vítězství (fanfára). Pokud odpoví špatně, karta instituce v problémech spadne (=elektromagnet uvolní kloub karty a karta spadne), čímž spolu strhne ostatní karty domino efektem.</t>
    </r>
    <r>
      <rPr>
        <sz val="11"/>
        <color rgb="FFFF0000"/>
        <rFont val="Arial"/>
        <family val="2"/>
        <charset val="238"/>
      </rPr>
      <t xml:space="preserve"> </t>
    </r>
    <r>
      <rPr>
        <sz val="11"/>
        <rFont val="Arial"/>
        <family val="2"/>
        <charset val="238"/>
      </rPr>
      <t>V reproduktoru se ozve signál pro prohru.</t>
    </r>
    <r>
      <rPr>
        <sz val="11"/>
        <color theme="1"/>
        <rFont val="Arial"/>
        <family val="2"/>
      </rPr>
      <t xml:space="preserve">
POZN: Karty mají různou tloušťku - tenké karty s sebou po spadnutí ostatní karty nestrhnou, tlusté karty ano (= když padne malá banka, nemá to velký vliv na ostatní instituce, když padne velká banka tak ano).
V závěru hry se po spadnutí karet na ovládacím displeji rozsvítí pokyn "postav všechny karty". Hra začíná znovu. 
Hra má tři úrovně náročnosti otázek (začátečník, pokročilý, expert).  
Řídící systém vzdáleně vypíná a zapíná celou instalaci.</t>
    </r>
  </si>
  <si>
    <r>
      <t xml:space="preserve">Pult o půdorysném tvaru kruhu s pokosenými stěnami (tvar obráceného komolého kuželu) - viz výkres.  Rozměry Ø 1300mm, výška 900mm.
Vnitřní nosná ocelová konstrukce. Opláštění - horní deska protipožární MDF, stěny opláštěny prořezávanou MDF 2x10mm (jedná se o kuželovou plochu!), finální PÚ celého pultu corian bílý. Svislé pracovní spáry v opláštění stěn budou v minimálním počtu, budou konzultovány s architektem. Část opláštění pultu bude odnímatelná (magnet) k umožnění přístupu k vestavěným technologiím. Okopová hrana pultu ustoupená, ve stejném materiálu jako pult.
</t>
    </r>
    <r>
      <rPr>
        <sz val="11"/>
        <rFont val="Arial"/>
        <family val="2"/>
        <charset val="238"/>
      </rPr>
      <t>Podoba podstavce se musí přizpůsobit instalovanému HW tak, aby splňoval příslušné normy, byl přístupný pro servis a údržbu a uzamykatelný.</t>
    </r>
    <r>
      <rPr>
        <sz val="11"/>
        <color rgb="FFFF0000"/>
        <rFont val="Arial"/>
        <family val="2"/>
        <charset val="238"/>
      </rPr>
      <t xml:space="preserve">
</t>
    </r>
  </si>
  <si>
    <t>Elektrická roletová projekční plocha s bočním vypínání povrchu určená pro vestavbu do podhledového stropu. Projekční povrch Matte White se ziskem 1.0 a pozorovacím úhlem 120°.  Formát 16:10, rozměr obrazu 206x330cm, černý rámeček vlevo, vpravo a dole 5cm, horní rámeček 30cm. Hmotnost max. 45kg.</t>
  </si>
  <si>
    <r>
      <t>Síťová infrastruktura dostatečná pro odbavení všech zařízení v expozici připojených do interní datové sítě (router a switche). Umožňuje přístup z internetu skrze VPN</t>
    </r>
    <r>
      <rPr>
        <sz val="11"/>
        <rFont val="Arial"/>
        <family val="2"/>
        <charset val="238"/>
      </rPr>
      <t xml:space="preserve"> (včetně vytvoření primárního a záložního zabezpečeného přístupového bodu VPN). </t>
    </r>
    <r>
      <rPr>
        <sz val="11"/>
        <color theme="1"/>
        <rFont val="Arial"/>
        <family val="2"/>
      </rPr>
      <t>Nabízí dostatečné zabezpečení. Finální řešení této infrastruktury je předmětem detailního technického projektu AV a podléhá schválení investora.</t>
    </r>
  </si>
  <si>
    <r>
      <t xml:space="preserve">Poznámky: *) Dodavatel je povinen ověřit jednotlivé rozměry a případně je po odsouhlasení zadavatelem upravit dle potřeby. Projektant upozorňuje, že pokud zadávací dokumentace obsahuje konkrétní požadavky; odkazy na obchodní firmy; názvy nebo jména a příjmení; specifická označení zboží a služeb, které platí pro určitou osobu, popřípadě její organizační složku; odkazy na patenty a vynálezy; užitné vzory; průmyslové vzory; ochranné známky nebo označení původu, umožňuje zadavatel budoucímu zhotoviteli použití jiných, kvalitativně, designově a technicky srovnatelných řešení. Cena za položku  zahrnuje také dopravu, montáž a uvedení do provozu, finální povrchovou úpravu ( nátěry, laky  apod… všech dodávaných prvků) ochranný materiál pro zakrytí stavby a veškeré práce, pomůcky a materiál potřebný pro provedení díla! </t>
    </r>
    <r>
      <rPr>
        <b/>
        <sz val="9"/>
        <rFont val="Arial"/>
        <family val="2"/>
        <charset val="238"/>
      </rPr>
      <t xml:space="preserve"> Dodavatel ověří transportní cestu na místo plnění – do Bankovní haly – a přizpůsobí tomuto konstrukce dodávaných prvků.
</t>
    </r>
  </si>
  <si>
    <r>
      <t>_podsvícené zasklené vitríny v pultu, ocelový rámeček s kolejnicí, černá barva
_bezpečnostní vrstvené čiré sklo v min. struktuře složení: sklo 3 mm+fólie+sklo 3 mm, vč. certifikátu bezpečnostního skla, minimální zaručenou odolnost skla požadujeme ve třídě P2A (DIN EN 356)</t>
    </r>
    <r>
      <rPr>
        <sz val="11"/>
        <color theme="1"/>
        <rFont val="Calibri"/>
        <family val="2"/>
        <charset val="238"/>
        <scheme val="minor"/>
      </rPr>
      <t xml:space="preserve">
_nad vitrínou v kolejnici posuvná lupa, uvnitř umístěny příklady padělků bankovek,   
_osvětlení uvnitř vitríny zboku tak, aby neoslňovalo návštěvníky 
_plochu s instalovanými bankovkami je možno zvenku naklánět do stran např. šroubem, vitrína je součástí pultu P3-PS.06 (viz. Expoziční panely a vitríny)
</t>
    </r>
    <r>
      <rPr>
        <sz val="10"/>
        <color indexed="16"/>
        <rFont val="Arial"/>
        <family val="2"/>
        <charset val="238"/>
      </rPr>
      <t xml:space="preserve"> </t>
    </r>
  </si>
  <si>
    <t>PC- case s min. 180W zdrojem s účinnosti až 92%, výkon CPU min. 9200 bodu dle nezávislého testu cpubenchmark.net, operační paměť 8GB DDR4, pevný M.2 SSD disk s kapacitou 256GB, DVD-RW optická mechanika, Gbit síťová karta, Wifi standardu 802.11ac (2x2) DisplayPort a 1x HDMI, USB Type-C, USB 3.1, USB 2.0, operační systém s podporu AD (domény)</t>
  </si>
  <si>
    <t>UHF digitální ruční vysílač bez mikrofonní vložky, modulace FSK, přenosné pásmo 548,1 - 697,9MHz, frekvenční rozsah 25Hz-20kHz, výkon 10 - 50mW,  kódování přenosu 512 bit, celkové harmonické zkreslení ≤ 0.02%, odstup signál/šum 120dB-A, více než 6000 přeladitelných freq., optimálně pro 40 systémových kanálů, provoz více jak 8 hodin, vč. mikrofonní klipsny, 2x AA baterie</t>
  </si>
  <si>
    <t xml:space="preserve">19" vestavný rack s výsuvným a otočným systémem pro zabudování do skříněk nebo instalace do stěn. Hloubka max. 500mm,  
Zalockování v pozici 60 nebo 90 stupňů </t>
  </si>
  <si>
    <r>
      <t xml:space="preserve">popis obsahu - </t>
    </r>
    <r>
      <rPr>
        <b/>
        <sz val="14"/>
        <color rgb="FFFF0000"/>
        <rFont val="Arial"/>
        <family val="2"/>
        <charset val="238"/>
      </rPr>
      <t>detailní informace viz. dokument H.12_Výrobní listy obsahů</t>
    </r>
  </si>
  <si>
    <t>Závěsný směrovatelný světlomet (přesná technická specifikace dle knihy svítidel)</t>
  </si>
  <si>
    <t>Vestavné směrovatelné svítidlo do podhledu, předřadník (přesná technická specifikace dle knihy svítidel)</t>
  </si>
  <si>
    <t>Vestavné svítidlo do podhledu, předřadník (přesná technická specifikace dle knihy svítidel)</t>
  </si>
  <si>
    <t>Závěsné svítidlo, předřadník  (přesná technická specifikace dle knihy svítidel)</t>
  </si>
  <si>
    <t xml:space="preserve">Nosná a napájecí lišta umístěná na horní hraně mobilní paneláže, předřadník, přisazená/vestavná montáž (přesná technická specifikace dle knihy svítidel), součástí dodávky  napájecí kabel zakončený zástrčkou, délka napájecího kabelu pro výstavní panel = 5m </t>
  </si>
  <si>
    <t>Svítidlo lineární, vyrobeno na míru pro podsvícení pultu statistiky, předřadník, lineární moduly: 14x (4x1m) a 14x (3x1m) (přesná technická specifikace dle knihy svítidel)</t>
  </si>
  <si>
    <t>Svítidlo na míru pro plošné podsvícení pultu v prostoru laboratoře, předřadník (přesná technická specifikace dle knihy svítidel)</t>
  </si>
  <si>
    <t>Svítidlo na míru pro plošné podsvícení grafických panelů (lightbox) část "Laboratoř", předřadník (přesná technická specifikace dle knihy svítidel)</t>
  </si>
  <si>
    <t xml:space="preserve">Minimální požadavky: operační systém zajišťující programovou nástavbu na server-hardwarové úrovni, s podporou až 2 virtuálních stanic, dvou CPU a paměti až 4TB,  obsahuje uživatelské přístupy pro OSE a balík 50-ti přístupů pro přístroje (CAL).
</t>
  </si>
  <si>
    <t>Referenční produkt: MS Server 2016, 50 CAL licencí</t>
  </si>
  <si>
    <t>Audiovizuální exponát tvoří poloprůhledné displeje s ovládacím panelem zabudovaným v soklu podstavce. V klidovém ambientním režimu tvoří displeje spojitou zobrazovací plochu, která vyjadřuje symboly banky, zejména se zaměřuje na tok čísel a téma statistiky. Vše je zpracováno vizuálně atraktivní formou tak, aby všechny obrazovky působily jako jedna plocha. V interaktivním režimu se obsahová náplň exponátu zaměřuje na téma dialogu ČNB s veřejností. 
Detailní zadání obsahu exponátu viz produktový list AVE41</t>
  </si>
  <si>
    <r>
      <t xml:space="preserve">2x LED MONITOR 17" + LED monitor </t>
    </r>
    <r>
      <rPr>
        <b/>
        <i/>
        <sz val="11"/>
        <rFont val="Arial"/>
        <family val="2"/>
        <charset val="238"/>
      </rPr>
      <t>21,5</t>
    </r>
    <r>
      <rPr>
        <b/>
        <i/>
        <sz val="11"/>
        <color rgb="FF000000"/>
        <rFont val="Arial"/>
        <family val="2"/>
      </rPr>
      <t>"</t>
    </r>
  </si>
  <si>
    <r>
      <t xml:space="preserve">Dopracování expoziční, orientační a propagační grafiky NC ČNB na základě definitivních podkladů od ČNB.  Předpokládaný rozsah 350 osobohodin.   
Zahrnuje mimo jiné následující činnosti:   
_ finální grafická revize expozičních panelů, která zapracuje definitivní obsahové podklady od ČNB, nalití finálních textů, vložení ostrých fotografií a jejich případné retuše apod. </t>
    </r>
    <r>
      <rPr>
        <b/>
        <sz val="10"/>
        <color indexed="8"/>
        <rFont val="Arial"/>
        <family val="2"/>
        <charset val="238"/>
      </rPr>
      <t xml:space="preserve">(podrobně viz část E.03) 
</t>
    </r>
    <r>
      <rPr>
        <sz val="10"/>
        <rFont val="Arial"/>
        <family val="2"/>
        <charset val="238"/>
      </rPr>
      <t>_návrh alternativních fontů pro expoziční část včetně návrhu a ukázky jejich užití na expoziční paneláži a případných dalších místech, kde bude s fonty v rámci expozice pracováno. Fonty musí být navrženy v souladu s logomanuálem ČNB (2011) a grafickým manuálem ČNB (2020) (tyto manuály budou vybranému zhotoviteli poskytnuty po podpisu smlouvy na jeho výzvu) a s ohledem na hlavní cílovou skupinu a celkové architektonicko-výtvarné vyznění expozice</t>
    </r>
    <r>
      <rPr>
        <b/>
        <sz val="10"/>
        <color indexed="8"/>
        <rFont val="Arial"/>
        <family val="2"/>
        <charset val="238"/>
      </rPr>
      <t xml:space="preserve">
</t>
    </r>
    <r>
      <rPr>
        <sz val="10"/>
        <color indexed="8"/>
        <rFont val="Arial"/>
        <family val="2"/>
        <charset val="238"/>
      </rPr>
      <t xml:space="preserve">_dopracování infografik a schémat (cca 25 ks)
_sjednocení všech piktogramů do stejného stylu - cca 125 ks (ve schématech a v rámci interaktivních prvků…)
_výměna všech rastrových obrázků za ostrá data v tiskové kvalitě + případná retuš (ořez, barevná úprava, styl...) 
_sjednocení popisek a textů pod odklopnými prvky - nastylování CZ a EN verze
_náplně (sazba) spodní vrstvy interaktivních prvků (odklopky, vnitřky dvířek a výsuvných částí apod.)
</t>
    </r>
    <r>
      <rPr>
        <sz val="10"/>
        <rFont val="Arial"/>
        <family val="2"/>
        <charset val="238"/>
      </rPr>
      <t xml:space="preserve">_užití alternativního (jiného než stanoveného zadávací dokumentací) ilustrovaného průvodce expozicí a to konkrétně průvodce reprezentujícího Českou národní banku. </t>
    </r>
    <r>
      <rPr>
        <sz val="10"/>
        <color indexed="8"/>
        <rFont val="Arial"/>
        <family val="2"/>
        <charset val="238"/>
      </rPr>
      <t>Návrh musí vzejít z ilustrací uvedených v části " F. Ilustrace" zadávací dokumentace a musí zachovat princip dialogu centrální banky (v podobě vhodných atributů/symbolů) s veřejností (ztvárněno jako "bublina" reprezentující různé zástupce veřejnosti)
_autorské ilustrace BZ: překreslení všech ilustrací na přední části panelů v tenčím tahu (aktuálně jsou tahy příliš tlusté) a bude-li požadováno implementace/výměna dodatečně vybraných doprovodných ilustrací na přední části panelů
_výměna příslušného maskota (průvodce) u motta (cca 18 ks) 
_nalití ostrých textů a následné zapracování jazykových korektur
_jiné grafické korektury dle finálně dodaných podkladů, revize kompozice grafických prvků na panelech vzešlých ze změn      
_dotvoření grafických panelů, vynucené konstrukcí a koordinací plastických prvků s AV prvky...</t>
    </r>
    <r>
      <rPr>
        <b/>
        <sz val="10"/>
        <color indexed="8"/>
        <rFont val="Arial"/>
        <family val="2"/>
        <charset val="238"/>
      </rPr>
      <t xml:space="preserve">      
_</t>
    </r>
    <r>
      <rPr>
        <sz val="10"/>
        <color indexed="8"/>
        <rFont val="Arial"/>
        <family val="2"/>
        <charset val="238"/>
      </rPr>
      <t xml:space="preserve">finální specifikace barevnosti dle vzorkování a následná úprava ve zdrojových datech       </t>
    </r>
    <r>
      <rPr>
        <sz val="10"/>
        <color theme="1"/>
        <rFont val="Arial"/>
        <family val="2"/>
        <charset val="238"/>
      </rPr>
      <t xml:space="preserve">  
_ vytvoření layoutu komiksových bublin ve workshopových místnostech   
_ grafický návrh stupnice na mechanickou osobní váhu   
_ návrh rozvržení grafiky na skleněných příčkách CS a FS, včetně krátkého vysvětlujícího popisu na parapet pod příčkou   
</t>
    </r>
    <r>
      <rPr>
        <sz val="10"/>
        <color indexed="8"/>
        <rFont val="Arial"/>
        <family val="2"/>
        <charset val="238"/>
      </rPr>
      <t xml:space="preserve">_ grafický návrh potisku SKLENĚNÝCH VÝPLNÍ stávajících bočních přepážek (motiv - shluky číslic)  
_ grafický návrh motivu spodního pultu PŘEPÁŽKY STATISTIKA (číslice, uspořádané + neuspořádané)
_ grafické zpracování pokynů k užívání: LABORATOŘE PENĚZ (uvozující podsvícený panel a popisky), DOMÁCÍCH SKRÝŠÍ (uvozující text), SMYSLOVÉ EXPOZICE (popisky, včetně přípravy popisek v Braillově a reliéfním písmu) </t>
    </r>
    <r>
      <rPr>
        <sz val="10"/>
        <color theme="1"/>
        <rFont val="Arial"/>
        <family val="2"/>
        <charset val="238"/>
      </rPr>
      <t xml:space="preserve"> 
_ </t>
    </r>
    <r>
      <rPr>
        <sz val="10"/>
        <color indexed="8"/>
        <rFont val="Arial"/>
        <family val="2"/>
        <charset val="238"/>
      </rPr>
      <t>grafický návrh</t>
    </r>
    <r>
      <rPr>
        <sz val="10"/>
        <color theme="1"/>
        <rFont val="Arial"/>
        <family val="2"/>
        <charset val="238"/>
      </rPr>
      <t xml:space="preserve"> matrice do GOBO projektoru ve variantách různé velikosti motivu (číslic)   
</t>
    </r>
    <r>
      <rPr>
        <sz val="10"/>
        <color indexed="8"/>
        <rFont val="Arial"/>
        <family val="2"/>
        <charset val="238"/>
      </rPr>
      <t>_ návrh rozvržení mozaiky zrcadlového loga ČNB</t>
    </r>
    <r>
      <rPr>
        <sz val="10"/>
        <color theme="1"/>
        <rFont val="Arial"/>
        <family val="2"/>
        <charset val="238"/>
      </rPr>
      <t xml:space="preserve">
</t>
    </r>
    <r>
      <rPr>
        <sz val="10"/>
        <color indexed="8"/>
        <rFont val="Arial"/>
        <family val="2"/>
        <charset val="238"/>
      </rPr>
      <t xml:space="preserve">_ grafické řešení online prezentace (web bannery, newsletter,…) dle konkrétního zadání (ostré náplně textů a fotek)
_grafické řešení TIRÁŽE  
_ grafické řešení orientační grafiky dle definitivních obashových podkladů od ČNB: hrany všech panelů doplnit číslem, přesná pozice podlahové grafiky, orientační cedule, označení vstupních dveří do NC  
_ grafické řešení úvodních obrazovek pro všechny typy monitorů, v návaznosti na obsahy AV  
  </t>
    </r>
  </si>
  <si>
    <r>
      <t>Příprava podkladů pro grafické práce a DTP</t>
    </r>
    <r>
      <rPr>
        <sz val="12"/>
        <color rgb="FFFF0000"/>
        <rFont val="Arial CE"/>
        <charset val="238"/>
      </rPr>
      <t xml:space="preserve"> (překlad textů do EN a jazyková korektura ČJ nejsou součástí této zakázky)</t>
    </r>
  </si>
  <si>
    <t>Kontrola nátisku ČJ a EN textu. Jedná se o formální kontrolu textu po grafickém zpracování vč. podrobného pročítání.</t>
  </si>
  <si>
    <r>
      <t>Ocelová šatní skříň sv</t>
    </r>
    <r>
      <rPr>
        <sz val="11"/>
        <color theme="1"/>
        <rFont val="Calibri"/>
        <family val="2"/>
        <charset val="238"/>
        <scheme val="minor"/>
      </rPr>
      <t>ařovaná - vyrobena z kvalitního ocelového plechu tl. 1mm (EN DC01) se zaručenou svařitelností.</t>
    </r>
    <r>
      <rPr>
        <sz val="10"/>
        <color indexed="8"/>
        <rFont val="Arial"/>
        <family val="2"/>
        <charset val="238"/>
      </rPr>
      <t xml:space="preserve"> Povrchová úprava - prášková barva, </t>
    </r>
    <r>
      <rPr>
        <sz val="10"/>
        <rFont val="Arial"/>
        <family val="2"/>
        <charset val="238"/>
      </rPr>
      <t>odstín bude určen.</t>
    </r>
    <r>
      <rPr>
        <sz val="10"/>
        <color indexed="8"/>
        <rFont val="Arial"/>
        <family val="2"/>
        <charset val="238"/>
      </rPr>
      <t xml:space="preserve"> Dvířka plechová ve stylu trezorových dvířek, na dvířkách lepená + v rozích šroubováná deska z jemně vodorovně kartáčovaného nerez plechu tl.1,2mm (nerez. Šrouby s půlkulatou hlavou bez drážky, rohy desky mírně zakulaceny). 
Do vyříznutého otvoru v desce nalepeno číslo skříňky gravírované do nerez plechu – bude vzorkováno. Dveře skříně vyztuženy profilem pro větší odolnost proti násilnému vylomení. Přiznané panty.  Zámek cylindrický, vč.náramku a čísla skříňky na gravírovaném nerez štítku.  
_sestava skříněk je opatřena plechovým soklem v.80cm a parapetem v.50cm. Parapet bude přetažen přes parapet oken tak, aby nepřesahoval svou výškou rám oken a aby spára mezi parapetem a rámem oken byla minimální. Všechny skříňky budou mít zajištěné pasivní provětrávání – bude dořešeno v rámci výrobní dokumentace a předloženo investorovi ke schválení. Sokl a parapet je průběžný  přes celou sestavu, povoleno je minimální  množství spár nutné pro dopravu a montáž (max. 1 spoj na 2,5m délky) – spáry budou minimální.
_sestava (sokl a parapet) navazuje na skříňky AT.08
_skříněk vel. 600mm x 485mm, hl.450mm -  celkem 7ks
_skříněk vel. 300mm x 485mm, hl.450mm - celkem 39ks  
_skříněk vel. 300mm x 160mm, hl.450mm - celkem 7ks  + servisní skříňka 300mm x 320mm (dvířka s „falešným“ členěním na 2 pole)
 skříňky slouží pro nabíjení mobilních telefonů, tabletů, fotoaparátů a jiných přenosných elektronických zařízení
_zadní strana je perforovaná po celé délce pro zajištění odvětrání, záda budou zdvojená tak, aby skříňka měla menší hloubku a zásuvky byly snadno dosažitelné (čistá hloubka skříňky cca 300mm)
_v každém oddělení zásuvka 230V/16A +  2 USB porty (2.4A)
_ve dveřích servisního oddělení průzor pro zjištění stavu - provozu
    LED kontrolka pro ukázku stavu - provozu
    přívodní kabel 5 m s vidlicí
    jištěno proudovým chráničem s jističem 16A
   veškeré zařízení elektro, včetně instalace, odpovídá požadavkům norem EU
_dvířka nabíjecích skříněk budou označena gravírovaným piktogramem mob. telefonu </t>
    </r>
  </si>
  <si>
    <r>
      <t>Vzorkování - povrchová ú</t>
    </r>
    <r>
      <rPr>
        <sz val="11"/>
        <color theme="1"/>
        <rFont val="Calibri"/>
        <family val="2"/>
        <charset val="238"/>
        <scheme val="minor"/>
      </rPr>
      <t>prava skříně - vzorek povrchu min. 300x300 mm, max. ve 3 variantách na základě odstínů vybraných před realiza</t>
    </r>
    <r>
      <rPr>
        <sz val="11"/>
        <rFont val="Calibri"/>
        <family val="2"/>
        <charset val="238"/>
        <scheme val="minor"/>
      </rPr>
      <t>c</t>
    </r>
    <r>
      <rPr>
        <sz val="10"/>
        <rFont val="Arial"/>
        <family val="2"/>
        <charset val="238"/>
      </rPr>
      <t>í</t>
    </r>
    <r>
      <rPr>
        <sz val="10"/>
        <color indexed="10"/>
        <rFont val="Arial"/>
        <family val="2"/>
        <charset val="238"/>
      </rPr>
      <t>.</t>
    </r>
    <r>
      <rPr>
        <sz val="10"/>
        <color indexed="8"/>
        <rFont val="Arial"/>
        <family val="2"/>
        <charset val="238"/>
      </rPr>
      <t xml:space="preserve"> Výroba 1 ks zcela kompletních dvířek 300x485mm s demonstrací provedení nerez desky na dvířkách, její ukotvení, včetně zámku, pantu, náramku s visačkou apod. Výroba po 1ks přívěšku na klíč s číslem skříňky v provedení nerez, hliník, plast v povrchové úpravě á la nerez, plast černý matný. Předložení katalogu k výběru elektrické zásuvky do nabíjecích skříněk pro návštěvníky.</t>
    </r>
  </si>
  <si>
    <r>
      <t>Nehořlavý textilní podhled „smoke out“ vypnutý do hliníkového rámu, ve středu vložen hliníkový nosník pro zavěšení lustru, barva bílá. Nosníky dimenzovány dostatečně silné tak, aby na ně mohl být zavěšen vykonzolovaný závěs před oknem. Barva podhledu i rámu bílá. Velikost plochy: 6,3 m</t>
    </r>
    <r>
      <rPr>
        <vertAlign val="superscript"/>
        <sz val="10"/>
        <rFont val="Arial"/>
        <family val="2"/>
        <charset val="238"/>
      </rPr>
      <t>2</t>
    </r>
    <r>
      <rPr>
        <sz val="10"/>
        <rFont val="Arial"/>
        <family val="2"/>
        <charset val="238"/>
      </rPr>
      <t>.</t>
    </r>
  </si>
  <si>
    <r>
      <t>Jednoduchá animace ve stylu motion graphic, která znázorňuje koloběh bankovky doprovázená mluveným komentářem pro audioguide a titulky. Mluvené komentáře budou zpracovány ve dvou jazykových mutacích, češtině a angličtině. Stopáž 2 minuty Interaktivi</t>
    </r>
    <r>
      <rPr>
        <sz val="11"/>
        <rFont val="Arial"/>
        <family val="2"/>
        <charset val="238"/>
      </rPr>
      <t>ta začne klasickým postupem při výběru z bankomatu na dotykovém displeji. Interaktivita začne tím, že návštěvník „vloží“ (do-zastrčí) připravenou kartu do bankomatu (podobně jako se to děje u standardního bankomatu), tím se celý proces aktivuje. Následně se pokračuje klasickým postupem při výběru z bankomatu na dotykovém displeji. Pot</t>
    </r>
    <r>
      <rPr>
        <sz val="11"/>
        <color rgb="FF000000"/>
        <rFont val="Arial"/>
        <family val="2"/>
      </rPr>
      <t xml:space="preserve">é, co si návštěvník zvolí částku, se spustí animovaný film představující cestu bankovky.
</t>
    </r>
    <r>
      <rPr>
        <b/>
        <sz val="11"/>
        <color rgb="FF000000"/>
        <rFont val="Arial"/>
        <family val="2"/>
        <charset val="238"/>
      </rPr>
      <t>Detailní zadání obsahu exponátu viz produktový list AVE16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</si>
</sst>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Kč&quot;;\-#,##0.00\ &quot;Kč&quot;"/>
    <numFmt numFmtId="44" formatCode="_-* #,##0.00\ &quot;Kč&quot;_-;\-* #,##0.00\ &quot;Kč&quot;_-;_-* &quot;-&quot;??\ &quot;Kč&quot;_-;_-@_-"/>
    <numFmt numFmtId="164" formatCode="_-* #,##0.00\ _K_č_-;\-* #,##0.00\ _K_č_-;_-* &quot;-&quot;??\ _K_č_-;_-@_-"/>
    <numFmt numFmtId="165" formatCode="#,##0.00\ [$Kč-405];[Red]\-#,##0.00\ [$Kč-405]"/>
    <numFmt numFmtId="166" formatCode="#,##0\ [$Kč-405];\-#,##0\ [$Kč-405]"/>
    <numFmt numFmtId="167" formatCode="00"/>
    <numFmt numFmtId="168" formatCode="\ * #,##0&quot; Kč &quot;;\-* #,##0&quot; Kč &quot;;\ * \-#&quot; Kč &quot;;\ @\ "/>
    <numFmt numFmtId="169" formatCode="#,##0\ &quot;Kč&quot;"/>
    <numFmt numFmtId="170" formatCode="#,##0\ [$Kč-405]"/>
    <numFmt numFmtId="171" formatCode="#,##0.00\ [$Kč-405];\-#,##0.00\ [$Kč-405]"/>
    <numFmt numFmtId="172" formatCode="#,##0.00&quot; Kč&quot;"/>
    <numFmt numFmtId="173" formatCode="#,##0.00\ &quot;Kč&quot;"/>
    <numFmt numFmtId="174" formatCode="#,##0.00\ [$Kč-405]"/>
    <numFmt numFmtId="175" formatCode="#,##0&quot; Kč&quot;"/>
  </numFmts>
  <fonts count="96">
    <font>
      <sz val="11"/>
      <color theme="1"/>
      <name val="Calibri"/>
      <family val="2"/>
      <charset val="238"/>
      <scheme val="minor"/>
    </font>
    <font>
      <b/>
      <sz val="18"/>
      <name val="Arial"/>
      <family val="2"/>
      <charset val="238"/>
    </font>
    <font>
      <b/>
      <sz val="12"/>
      <name val="Arial"/>
      <family val="2"/>
      <charset val="238"/>
    </font>
    <font>
      <sz val="14"/>
      <name val="Arial"/>
      <family val="2"/>
      <charset val="238"/>
    </font>
    <font>
      <i/>
      <sz val="14"/>
      <name val="Arial"/>
      <family val="2"/>
      <charset val="238"/>
    </font>
    <font>
      <b/>
      <sz val="14"/>
      <name val="Arial"/>
      <family val="2"/>
      <charset val="238"/>
    </font>
    <font>
      <sz val="9"/>
      <name val="Arial"/>
      <family val="2"/>
      <charset val="238"/>
    </font>
    <font>
      <sz val="11"/>
      <color theme="1"/>
      <name val="Calibri"/>
      <family val="2"/>
      <charset val="238"/>
      <scheme val="minor"/>
    </font>
    <font>
      <sz val="10"/>
      <name val="Arial"/>
      <family val="2"/>
      <charset val="238"/>
    </font>
    <font>
      <b/>
      <sz val="16"/>
      <name val="Arial"/>
      <family val="2"/>
      <charset val="238"/>
    </font>
    <font>
      <sz val="10"/>
      <color indexed="10"/>
      <name val="Arial"/>
      <family val="2"/>
      <charset val="238"/>
    </font>
    <font>
      <b/>
      <sz val="10"/>
      <color indexed="10"/>
      <name val="Arial"/>
      <family val="2"/>
      <charset val="238"/>
    </font>
    <font>
      <b/>
      <sz val="10"/>
      <name val="Arial CE"/>
      <family val="2"/>
      <charset val="238"/>
    </font>
    <font>
      <sz val="10"/>
      <name val="Arial CE"/>
      <family val="2"/>
      <charset val="238"/>
    </font>
    <font>
      <b/>
      <sz val="10"/>
      <name val="Arial"/>
      <family val="2"/>
      <charset val="238"/>
    </font>
    <font>
      <b/>
      <sz val="12"/>
      <name val="Arial CE"/>
      <family val="2"/>
      <charset val="238"/>
    </font>
    <font>
      <sz val="10"/>
      <name val="Arial"/>
      <family val="2"/>
      <charset val="1"/>
    </font>
    <font>
      <b/>
      <sz val="10"/>
      <color indexed="53"/>
      <name val="Arial"/>
      <family val="2"/>
      <charset val="238"/>
    </font>
    <font>
      <sz val="10"/>
      <color indexed="8"/>
      <name val="Arial"/>
      <family val="2"/>
      <charset val="238"/>
    </font>
    <font>
      <b/>
      <sz val="9"/>
      <name val="Arial"/>
      <family val="2"/>
      <charset val="238"/>
    </font>
    <font>
      <sz val="10"/>
      <color indexed="9"/>
      <name val="Arial"/>
      <family val="2"/>
      <charset val="238"/>
    </font>
    <font>
      <b/>
      <sz val="10"/>
      <color indexed="8"/>
      <name val="Arial"/>
      <family val="2"/>
      <charset val="238"/>
    </font>
    <font>
      <sz val="10"/>
      <color indexed="16"/>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8"/>
      <color indexed="8"/>
      <name val="Arial"/>
      <family val="2"/>
      <charset val="238"/>
    </font>
    <font>
      <sz val="12"/>
      <color indexed="8"/>
      <name val="Arial"/>
      <family val="2"/>
      <charset val="238"/>
    </font>
    <font>
      <b/>
      <sz val="24"/>
      <color indexed="8"/>
      <name val="Arial"/>
      <family val="2"/>
      <charset val="238"/>
    </font>
    <font>
      <sz val="10"/>
      <color indexed="19"/>
      <name val="Arial"/>
      <family val="2"/>
      <charset val="238"/>
    </font>
    <font>
      <sz val="11"/>
      <color indexed="8"/>
      <name val="Calibri"/>
      <family val="2"/>
      <charset val="238"/>
    </font>
    <font>
      <sz val="10"/>
      <color indexed="63"/>
      <name val="Arial"/>
      <family val="2"/>
      <charset val="238"/>
    </font>
    <font>
      <sz val="10"/>
      <name val="Times New Roman"/>
      <family val="1"/>
      <charset val="238"/>
    </font>
    <font>
      <sz val="11"/>
      <color indexed="8"/>
      <name val="Arial"/>
      <family val="2"/>
      <charset val="238"/>
    </font>
    <font>
      <sz val="10"/>
      <color indexed="8"/>
      <name val="Arial CE"/>
      <family val="2"/>
      <charset val="238"/>
    </font>
    <font>
      <sz val="10"/>
      <color indexed="8"/>
      <name val="Arial"/>
      <family val="2"/>
      <charset val="1"/>
    </font>
    <font>
      <sz val="10"/>
      <name val="Arial Narrow"/>
      <family val="2"/>
      <charset val="238"/>
    </font>
    <font>
      <sz val="10"/>
      <color indexed="16"/>
      <name val="Arial CE"/>
      <family val="2"/>
      <charset val="238"/>
    </font>
    <font>
      <b/>
      <sz val="9"/>
      <color indexed="8"/>
      <name val="Arial"/>
      <family val="2"/>
      <charset val="238"/>
    </font>
    <font>
      <sz val="10"/>
      <color indexed="60"/>
      <name val="Arial"/>
      <family val="2"/>
      <charset val="238"/>
    </font>
    <font>
      <sz val="10"/>
      <color indexed="12"/>
      <name val="Arial"/>
      <family val="2"/>
      <charset val="238"/>
    </font>
    <font>
      <sz val="10"/>
      <name val="Arial CE"/>
      <charset val="238"/>
    </font>
    <font>
      <b/>
      <sz val="9"/>
      <color indexed="81"/>
      <name val="Tahoma"/>
      <family val="2"/>
      <charset val="238"/>
    </font>
    <font>
      <sz val="9"/>
      <color indexed="81"/>
      <name val="Tahoma"/>
      <family val="2"/>
      <charset val="238"/>
    </font>
    <font>
      <sz val="12"/>
      <color indexed="8"/>
      <name val="Arial"/>
      <family val="1"/>
      <charset val="238"/>
    </font>
    <font>
      <sz val="12"/>
      <color rgb="FF000000"/>
      <name val="Arial"/>
      <family val="2"/>
      <charset val="238"/>
    </font>
    <font>
      <b/>
      <sz val="12"/>
      <color rgb="FF000000"/>
      <name val="Arial"/>
      <family val="2"/>
      <charset val="238"/>
    </font>
    <font>
      <b/>
      <sz val="14"/>
      <color theme="1"/>
      <name val="Arial"/>
      <family val="2"/>
    </font>
    <font>
      <b/>
      <sz val="11"/>
      <color theme="1"/>
      <name val="Arial"/>
      <family val="2"/>
    </font>
    <font>
      <sz val="11"/>
      <color theme="1"/>
      <name val="Arial"/>
      <family val="2"/>
    </font>
    <font>
      <b/>
      <sz val="12"/>
      <color theme="1"/>
      <name val="Calibri"/>
      <family val="2"/>
    </font>
    <font>
      <b/>
      <sz val="11"/>
      <color theme="1"/>
      <name val="Arial"/>
      <family val="2"/>
      <charset val="238"/>
    </font>
    <font>
      <sz val="12"/>
      <color rgb="FF000000"/>
      <name val="Arial"/>
      <family val="2"/>
      <charset val="238"/>
    </font>
    <font>
      <b/>
      <i/>
      <sz val="11"/>
      <color theme="1"/>
      <name val="Arial"/>
      <family val="2"/>
    </font>
    <font>
      <strike/>
      <sz val="11"/>
      <color rgb="FFFF0000"/>
      <name val="Arial"/>
      <family val="2"/>
      <charset val="238"/>
    </font>
    <font>
      <sz val="11"/>
      <color rgb="FFFF0000"/>
      <name val="Arial"/>
      <family val="2"/>
      <charset val="238"/>
    </font>
    <font>
      <b/>
      <i/>
      <sz val="11"/>
      <color rgb="FF000000"/>
      <name val="Arial"/>
      <family val="2"/>
      <charset val="1"/>
    </font>
    <font>
      <sz val="11"/>
      <color rgb="FF000000"/>
      <name val="Arial"/>
      <family val="2"/>
      <charset val="1"/>
    </font>
    <font>
      <b/>
      <sz val="11"/>
      <color rgb="FF000000"/>
      <name val="Arial"/>
      <family val="2"/>
      <charset val="1"/>
    </font>
    <font>
      <b/>
      <sz val="11"/>
      <name val="Arial"/>
      <family val="2"/>
      <charset val="1"/>
    </font>
    <font>
      <sz val="11"/>
      <name val="Arial"/>
      <family val="2"/>
    </font>
    <font>
      <b/>
      <i/>
      <sz val="11"/>
      <name val="Arial"/>
      <family val="2"/>
    </font>
    <font>
      <sz val="11"/>
      <name val="Arial"/>
      <family val="2"/>
      <charset val="238"/>
    </font>
    <font>
      <sz val="11"/>
      <name val="Arial CE"/>
      <charset val="238"/>
    </font>
    <font>
      <sz val="12"/>
      <color theme="1"/>
      <name val="Roboto"/>
      <charset val="238"/>
    </font>
    <font>
      <u/>
      <sz val="11"/>
      <color theme="1"/>
      <name val="Arial"/>
      <family val="2"/>
    </font>
    <font>
      <sz val="12"/>
      <color theme="1"/>
      <name val="Calibri"/>
      <family val="2"/>
    </font>
    <font>
      <b/>
      <sz val="12"/>
      <color rgb="FF000000"/>
      <name val="Arial"/>
      <family val="2"/>
    </font>
    <font>
      <sz val="11"/>
      <color rgb="FF000000"/>
      <name val="Arial"/>
      <family val="2"/>
    </font>
    <font>
      <b/>
      <sz val="11"/>
      <color rgb="FF000000"/>
      <name val="Arial"/>
      <family val="2"/>
    </font>
    <font>
      <b/>
      <i/>
      <sz val="11"/>
      <color rgb="FF000000"/>
      <name val="Arial"/>
      <family val="2"/>
    </font>
    <font>
      <b/>
      <sz val="11"/>
      <name val="Arial"/>
      <family val="2"/>
      <charset val="238"/>
    </font>
    <font>
      <b/>
      <sz val="11"/>
      <color rgb="FF000000"/>
      <name val="Arial"/>
      <family val="2"/>
      <charset val="238"/>
    </font>
    <font>
      <sz val="11"/>
      <color theme="1"/>
      <name val="Arial"/>
      <family val="2"/>
      <charset val="238"/>
    </font>
    <font>
      <i/>
      <sz val="11"/>
      <color theme="1"/>
      <name val="Arial"/>
      <family val="2"/>
    </font>
    <font>
      <b/>
      <i/>
      <sz val="11"/>
      <color theme="1"/>
      <name val="Arial"/>
      <family val="2"/>
      <charset val="238"/>
    </font>
    <font>
      <u/>
      <sz val="11"/>
      <color rgb="FF000000"/>
      <name val="Arial"/>
      <family val="2"/>
    </font>
    <font>
      <sz val="11"/>
      <color rgb="FF000000"/>
      <name val="Arial"/>
      <family val="2"/>
      <charset val="238"/>
    </font>
    <font>
      <sz val="11"/>
      <color rgb="FFC00000"/>
      <name val="Arial"/>
      <family val="2"/>
      <charset val="238"/>
    </font>
    <font>
      <b/>
      <sz val="14"/>
      <color rgb="FF000000"/>
      <name val="Arial"/>
      <family val="2"/>
    </font>
    <font>
      <b/>
      <sz val="10"/>
      <name val="Arial"/>
      <family val="2"/>
      <charset val="1"/>
    </font>
    <font>
      <sz val="10"/>
      <color rgb="FF000000"/>
      <name val="Arial"/>
      <family val="2"/>
      <charset val="238"/>
    </font>
    <font>
      <sz val="10"/>
      <name val="MS Sans Serif"/>
      <family val="2"/>
      <charset val="238"/>
    </font>
    <font>
      <b/>
      <sz val="10"/>
      <name val="MS Sans Serif"/>
      <family val="2"/>
      <charset val="238"/>
    </font>
    <font>
      <b/>
      <i/>
      <sz val="10"/>
      <name val="MS Sans Serif"/>
      <family val="2"/>
      <charset val="238"/>
    </font>
    <font>
      <b/>
      <sz val="14"/>
      <color theme="1"/>
      <name val="Arial"/>
      <family val="2"/>
      <charset val="238"/>
    </font>
    <font>
      <sz val="14"/>
      <color theme="1"/>
      <name val="Arial"/>
      <family val="2"/>
      <charset val="238"/>
    </font>
    <font>
      <u/>
      <sz val="11"/>
      <name val="Arial"/>
      <family val="2"/>
    </font>
    <font>
      <b/>
      <sz val="14"/>
      <color rgb="FF000000"/>
      <name val="Arial"/>
      <family val="2"/>
      <charset val="238"/>
    </font>
    <font>
      <b/>
      <sz val="14"/>
      <color rgb="FFFF0000"/>
      <name val="Arial"/>
      <family val="2"/>
      <charset val="238"/>
    </font>
    <font>
      <b/>
      <sz val="11"/>
      <name val="Arial"/>
      <family val="2"/>
    </font>
    <font>
      <b/>
      <i/>
      <sz val="11"/>
      <name val="Arial"/>
      <family val="2"/>
      <charset val="238"/>
    </font>
    <font>
      <sz val="10"/>
      <color theme="1"/>
      <name val="Arial"/>
      <family val="2"/>
      <charset val="238"/>
    </font>
    <font>
      <sz val="12"/>
      <color rgb="FFFF0000"/>
      <name val="Arial CE"/>
      <charset val="238"/>
    </font>
    <font>
      <sz val="11"/>
      <name val="Calibri"/>
      <family val="2"/>
      <charset val="238"/>
      <scheme val="minor"/>
    </font>
    <font>
      <vertAlign val="superscript"/>
      <sz val="10"/>
      <name val="Arial"/>
      <family val="2"/>
      <charset val="238"/>
    </font>
  </fonts>
  <fills count="38">
    <fill>
      <patternFill patternType="none"/>
    </fill>
    <fill>
      <patternFill patternType="gray125"/>
    </fill>
    <fill>
      <patternFill patternType="solid">
        <fgColor indexed="31"/>
        <bgColor indexed="47"/>
      </patternFill>
    </fill>
    <fill>
      <patternFill patternType="solid">
        <fgColor indexed="15"/>
        <bgColor indexed="35"/>
      </patternFill>
    </fill>
    <fill>
      <patternFill patternType="solid">
        <fgColor indexed="9"/>
        <bgColor indexed="26"/>
      </patternFill>
    </fill>
    <fill>
      <patternFill patternType="solid">
        <fgColor indexed="46"/>
        <bgColor indexed="24"/>
      </patternFill>
    </fill>
    <fill>
      <patternFill patternType="solid">
        <fgColor indexed="47"/>
        <bgColor indexed="31"/>
      </patternFill>
    </fill>
    <fill>
      <patternFill patternType="solid">
        <fgColor indexed="42"/>
        <bgColor indexed="27"/>
      </patternFill>
    </fill>
    <fill>
      <patternFill patternType="solid">
        <fgColor indexed="43"/>
        <bgColor indexed="26"/>
      </patternFill>
    </fill>
    <fill>
      <patternFill patternType="solid">
        <fgColor indexed="27"/>
        <bgColor indexed="41"/>
      </patternFill>
    </fill>
    <fill>
      <patternFill patternType="solid">
        <fgColor indexed="8"/>
        <bgColor indexed="58"/>
      </patternFill>
    </fill>
    <fill>
      <patternFill patternType="solid">
        <fgColor indexed="23"/>
        <bgColor indexed="55"/>
      </patternFill>
    </fill>
    <fill>
      <patternFill patternType="solid">
        <fgColor indexed="16"/>
        <bgColor indexed="10"/>
      </patternFill>
    </fill>
    <fill>
      <patternFill patternType="solid">
        <fgColor indexed="26"/>
        <bgColor indexed="9"/>
      </patternFill>
    </fill>
    <fill>
      <patternFill patternType="solid">
        <fgColor rgb="FFEFEFEF"/>
        <bgColor rgb="FFEFEFEF"/>
      </patternFill>
    </fill>
    <fill>
      <patternFill patternType="solid">
        <fgColor theme="2" tint="-0.249977111117893"/>
        <bgColor indexed="64"/>
      </patternFill>
    </fill>
    <fill>
      <patternFill patternType="solid">
        <fgColor theme="7" tint="0.59999389629810485"/>
        <bgColor indexed="64"/>
      </patternFill>
    </fill>
    <fill>
      <patternFill patternType="solid">
        <fgColor theme="0"/>
        <bgColor indexed="64"/>
      </patternFill>
    </fill>
    <fill>
      <patternFill patternType="solid">
        <fgColor rgb="FFFFFFFF"/>
        <bgColor rgb="FFFFFFFF"/>
      </patternFill>
    </fill>
    <fill>
      <patternFill patternType="solid">
        <fgColor rgb="FFE2EFD9"/>
        <bgColor rgb="FFE2EFD9"/>
      </patternFill>
    </fill>
    <fill>
      <patternFill patternType="solid">
        <fgColor rgb="FFE6E6FA"/>
        <bgColor rgb="FFE6E6FA"/>
      </patternFill>
    </fill>
    <fill>
      <patternFill patternType="solid">
        <fgColor rgb="FFF7CAAC"/>
        <bgColor rgb="FFF7CAAC"/>
      </patternFill>
    </fill>
    <fill>
      <patternFill patternType="solid">
        <fgColor rgb="FFF0F1BB"/>
        <bgColor rgb="FFF0F1BB"/>
      </patternFill>
    </fill>
    <fill>
      <patternFill patternType="solid">
        <fgColor rgb="FFEFC9EF"/>
        <bgColor rgb="FFEFC9EF"/>
      </patternFill>
    </fill>
    <fill>
      <patternFill patternType="solid">
        <fgColor rgb="FFF1C232"/>
        <bgColor rgb="FFF1C232"/>
      </patternFill>
    </fill>
    <fill>
      <patternFill patternType="solid">
        <fgColor rgb="FFD9D9D9"/>
        <bgColor rgb="FFD9D9D9"/>
      </patternFill>
    </fill>
    <fill>
      <patternFill patternType="solid">
        <fgColor rgb="FFC0C0C0"/>
        <bgColor rgb="FFC0C0C0"/>
      </patternFill>
    </fill>
    <fill>
      <patternFill patternType="solid">
        <fgColor theme="0"/>
        <bgColor theme="0"/>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0"/>
        <bgColor rgb="FFFFFFFF"/>
      </patternFill>
    </fill>
    <fill>
      <patternFill patternType="solid">
        <fgColor theme="0"/>
        <bgColor rgb="FFD9D9D9"/>
      </patternFill>
    </fill>
    <fill>
      <patternFill patternType="solid">
        <fgColor rgb="FFFFFF00"/>
        <bgColor indexed="64"/>
      </patternFill>
    </fill>
    <fill>
      <patternFill patternType="solid">
        <fgColor rgb="FFFFFF00"/>
        <bgColor indexed="26"/>
      </patternFill>
    </fill>
    <fill>
      <patternFill patternType="solid">
        <fgColor rgb="FFFFFF00"/>
        <bgColor indexed="24"/>
      </patternFill>
    </fill>
    <fill>
      <patternFill patternType="solid">
        <fgColor rgb="FFFFFF00"/>
        <bgColor indexed="31"/>
      </patternFill>
    </fill>
    <fill>
      <patternFill patternType="solid">
        <fgColor rgb="FFFFFF00"/>
        <bgColor indexed="27"/>
      </patternFill>
    </fill>
    <fill>
      <patternFill patternType="solid">
        <fgColor rgb="FFFFFF00"/>
        <bgColor indexed="41"/>
      </patternFill>
    </fill>
  </fills>
  <borders count="59">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64"/>
      </left>
      <right/>
      <top style="thin">
        <color indexed="64"/>
      </top>
      <bottom style="thin">
        <color indexed="64"/>
      </bottom>
      <diagonal/>
    </border>
    <border>
      <left style="thin">
        <color indexed="8"/>
      </left>
      <right/>
      <top style="medium">
        <color indexed="64"/>
      </top>
      <bottom style="medium">
        <color indexed="64"/>
      </bottom>
      <diagonal/>
    </border>
    <border>
      <left style="medium">
        <color indexed="64"/>
      </left>
      <right/>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bottom/>
      <diagonal/>
    </border>
    <border>
      <left style="hair">
        <color indexed="8"/>
      </left>
      <right style="thin">
        <color indexed="8"/>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hair">
        <color indexed="8"/>
      </left>
      <right style="thin">
        <color indexed="8"/>
      </right>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hair">
        <color indexed="8"/>
      </left>
      <right style="hair">
        <color indexed="8"/>
      </right>
      <top/>
      <bottom/>
      <diagonal/>
    </border>
    <border>
      <left style="hair">
        <color indexed="8"/>
      </left>
      <right style="thin">
        <color indexed="8"/>
      </right>
      <top style="thin">
        <color indexed="8"/>
      </top>
      <bottom style="thin">
        <color indexed="8"/>
      </bottom>
      <diagonal/>
    </border>
    <border>
      <left/>
      <right/>
      <top/>
      <bottom style="thin">
        <color indexed="8"/>
      </bottom>
      <diagonal/>
    </border>
    <border>
      <left style="thin">
        <color indexed="8"/>
      </left>
      <right style="hair">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hair">
        <color indexed="8"/>
      </left>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hair">
        <color indexed="8"/>
      </left>
      <right/>
      <top style="thin">
        <color indexed="8"/>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4">
    <xf numFmtId="0" fontId="0" fillId="0" borderId="0"/>
    <xf numFmtId="0" fontId="8" fillId="0" borderId="0"/>
    <xf numFmtId="0" fontId="20" fillId="10" borderId="0" applyNumberFormat="0" applyBorder="0" applyAlignment="0" applyProtection="0"/>
    <xf numFmtId="0" fontId="20" fillId="11" borderId="0" applyNumberFormat="0" applyBorder="0" applyAlignment="0" applyProtection="0"/>
    <xf numFmtId="0" fontId="21" fillId="2" borderId="0" applyNumberFormat="0" applyBorder="0" applyAlignment="0" applyProtection="0"/>
    <xf numFmtId="0" fontId="21" fillId="0" borderId="0" applyNumberFormat="0" applyFill="0" applyBorder="0" applyAlignment="0" applyProtection="0"/>
    <xf numFmtId="0" fontId="22" fillId="6" borderId="0" applyNumberFormat="0" applyBorder="0" applyAlignment="0" applyProtection="0"/>
    <xf numFmtId="0" fontId="23" fillId="12" borderId="0" applyNumberFormat="0" applyBorder="0" applyAlignment="0" applyProtection="0"/>
    <xf numFmtId="0" fontId="8" fillId="0" borderId="0"/>
    <xf numFmtId="0" fontId="24" fillId="0" borderId="0" applyNumberFormat="0" applyFill="0" applyBorder="0" applyAlignment="0" applyProtection="0"/>
    <xf numFmtId="0" fontId="25" fillId="7"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13" borderId="0" applyNumberFormat="0" applyBorder="0" applyAlignment="0" applyProtection="0"/>
    <xf numFmtId="0" fontId="30" fillId="0" borderId="0"/>
    <xf numFmtId="0" fontId="31" fillId="13" borderId="26" applyNumberFormat="0" applyAlignment="0" applyProtection="0"/>
    <xf numFmtId="3" fontId="32" fillId="0" borderId="0" applyFill="0" applyBorder="0" applyProtection="0">
      <alignment horizontal="right"/>
    </xf>
    <xf numFmtId="0" fontId="8" fillId="0" borderId="0" applyNumberFormat="0" applyFill="0" applyBorder="0" applyAlignment="0" applyProtection="0"/>
    <xf numFmtId="0" fontId="8" fillId="0" borderId="0" applyNumberFormat="0" applyFill="0" applyBorder="0" applyAlignment="0" applyProtection="0"/>
    <xf numFmtId="49" fontId="32" fillId="0" borderId="0" applyFill="0" applyBorder="0" applyProtection="0">
      <alignment horizontal="left" wrapText="1"/>
    </xf>
    <xf numFmtId="0" fontId="22" fillId="0" borderId="0" applyNumberFormat="0" applyFill="0" applyBorder="0" applyAlignment="0" applyProtection="0"/>
    <xf numFmtId="0" fontId="45" fillId="0" borderId="0"/>
    <xf numFmtId="0" fontId="7" fillId="0" borderId="0"/>
    <xf numFmtId="0" fontId="7" fillId="0" borderId="0"/>
    <xf numFmtId="44" fontId="41" fillId="0" borderId="0" applyFont="0" applyFill="0" applyBorder="0" applyAlignment="0" applyProtection="0"/>
    <xf numFmtId="0" fontId="7" fillId="0" borderId="0"/>
    <xf numFmtId="0" fontId="52" fillId="0" borderId="0"/>
    <xf numFmtId="0" fontId="52" fillId="0" borderId="0"/>
    <xf numFmtId="0" fontId="52" fillId="0" borderId="0"/>
    <xf numFmtId="0" fontId="8" fillId="0" borderId="0"/>
    <xf numFmtId="0" fontId="82" fillId="0" borderId="0"/>
    <xf numFmtId="164" fontId="82" fillId="0" borderId="0" applyFont="0" applyFill="0" applyBorder="0" applyAlignment="0" applyProtection="0"/>
    <xf numFmtId="0" fontId="45" fillId="0" borderId="0"/>
  </cellStyleXfs>
  <cellXfs count="654">
    <xf numFmtId="0" fontId="0" fillId="0" borderId="0" xfId="0"/>
    <xf numFmtId="0" fontId="3" fillId="0" borderId="0" xfId="0" applyFont="1" applyAlignment="1">
      <alignment horizontal="center"/>
    </xf>
    <xf numFmtId="165" fontId="3" fillId="0" borderId="0" xfId="0" applyNumberFormat="1" applyFont="1" applyBorder="1" applyAlignment="1">
      <alignment horizontal="right"/>
    </xf>
    <xf numFmtId="0" fontId="0" fillId="0" borderId="0" xfId="0" applyAlignment="1">
      <alignment horizontal="center"/>
    </xf>
    <xf numFmtId="0" fontId="4" fillId="0" borderId="5" xfId="0" applyFont="1" applyBorder="1" applyAlignment="1">
      <alignment horizontal="center"/>
    </xf>
    <xf numFmtId="0" fontId="5" fillId="0" borderId="3" xfId="0" applyFont="1" applyBorder="1" applyAlignment="1">
      <alignment horizontal="center" vertical="center"/>
    </xf>
    <xf numFmtId="0" fontId="6" fillId="0" borderId="0" xfId="0" applyFont="1" applyBorder="1" applyAlignment="1">
      <alignment vertical="center" wrapText="1"/>
    </xf>
    <xf numFmtId="0" fontId="5" fillId="0" borderId="0" xfId="0" applyFont="1" applyBorder="1" applyAlignment="1">
      <alignment horizontal="center" vertical="center"/>
    </xf>
    <xf numFmtId="0" fontId="4" fillId="0" borderId="4" xfId="0" applyFont="1" applyBorder="1" applyAlignment="1">
      <alignment horizontal="center"/>
    </xf>
    <xf numFmtId="0" fontId="3" fillId="0" borderId="2" xfId="0" applyFont="1" applyBorder="1" applyAlignment="1">
      <alignment horizontal="center" vertical="center"/>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8" fillId="0" borderId="0" xfId="1" applyAlignment="1">
      <alignment horizontal="right" vertical="top" wrapText="1"/>
    </xf>
    <xf numFmtId="0" fontId="8" fillId="0" borderId="0" xfId="1" applyAlignment="1">
      <alignment horizontal="left" vertical="top" wrapText="1"/>
    </xf>
    <xf numFmtId="0" fontId="8" fillId="0" borderId="0" xfId="1" applyAlignment="1">
      <alignment horizontal="center" vertical="top" wrapText="1"/>
    </xf>
    <xf numFmtId="0" fontId="8" fillId="0" borderId="0" xfId="1" applyAlignment="1">
      <alignment vertical="top" wrapText="1"/>
    </xf>
    <xf numFmtId="0" fontId="8" fillId="4" borderId="0" xfId="1" applyFill="1" applyAlignment="1">
      <alignment vertical="top" wrapText="1"/>
    </xf>
    <xf numFmtId="0" fontId="10" fillId="0" borderId="0" xfId="1" applyFont="1" applyAlignment="1">
      <alignment vertical="top" wrapText="1"/>
    </xf>
    <xf numFmtId="0" fontId="11" fillId="0" borderId="0" xfId="1" applyFont="1" applyAlignment="1">
      <alignment vertical="top" wrapText="1"/>
    </xf>
    <xf numFmtId="166" fontId="10" fillId="0" borderId="0" xfId="1" applyNumberFormat="1" applyFont="1" applyAlignment="1">
      <alignment horizontal="left" vertical="top" wrapText="1"/>
    </xf>
    <xf numFmtId="166" fontId="11" fillId="0" borderId="0" xfId="1" applyNumberFormat="1" applyFont="1" applyAlignment="1">
      <alignment horizontal="left" vertical="top" wrapText="1"/>
    </xf>
    <xf numFmtId="0" fontId="8" fillId="0" borderId="0" xfId="1" applyFont="1" applyAlignment="1">
      <alignment horizontal="right" vertical="top" wrapText="1"/>
    </xf>
    <xf numFmtId="0" fontId="8" fillId="0" borderId="0" xfId="1" applyFont="1" applyAlignment="1">
      <alignment horizontal="left" vertical="top" wrapText="1"/>
    </xf>
    <xf numFmtId="0" fontId="8" fillId="0" borderId="0" xfId="1" applyFont="1" applyAlignment="1">
      <alignment horizontal="center" vertical="top" wrapText="1"/>
    </xf>
    <xf numFmtId="0" fontId="8" fillId="4" borderId="0" xfId="1" applyFont="1" applyFill="1" applyAlignment="1">
      <alignment horizontal="left" vertical="top" wrapText="1"/>
    </xf>
    <xf numFmtId="0" fontId="13" fillId="0" borderId="0" xfId="1" applyFont="1" applyBorder="1" applyAlignment="1">
      <alignment horizontal="right" vertical="top" wrapText="1"/>
    </xf>
    <xf numFmtId="0" fontId="13" fillId="0" borderId="0" xfId="1" applyFont="1" applyBorder="1" applyAlignment="1">
      <alignment horizontal="left" vertical="top" wrapText="1"/>
    </xf>
    <xf numFmtId="0" fontId="13" fillId="0" borderId="0" xfId="1" applyFont="1" applyBorder="1" applyAlignment="1">
      <alignment horizontal="center" vertical="top" wrapText="1"/>
    </xf>
    <xf numFmtId="0" fontId="13" fillId="4" borderId="0" xfId="1" applyFont="1" applyFill="1" applyBorder="1" applyAlignment="1">
      <alignment horizontal="left" vertical="top" wrapText="1"/>
    </xf>
    <xf numFmtId="0" fontId="13" fillId="0" borderId="2" xfId="1" applyFont="1" applyBorder="1" applyAlignment="1">
      <alignment horizontal="left" vertical="top" wrapText="1"/>
    </xf>
    <xf numFmtId="0" fontId="13" fillId="0" borderId="2" xfId="1" applyFont="1" applyBorder="1" applyAlignment="1">
      <alignment horizontal="center" vertical="top" wrapText="1"/>
    </xf>
    <xf numFmtId="0" fontId="13" fillId="4" borderId="2" xfId="1" applyFont="1" applyFill="1" applyBorder="1" applyAlignment="1">
      <alignment horizontal="center" vertical="top" wrapText="1"/>
    </xf>
    <xf numFmtId="0" fontId="8" fillId="0" borderId="2" xfId="1" applyFont="1" applyBorder="1" applyAlignment="1">
      <alignment horizontal="left" vertical="top" wrapText="1"/>
    </xf>
    <xf numFmtId="0" fontId="8" fillId="0" borderId="2" xfId="1" applyFont="1" applyBorder="1" applyAlignment="1">
      <alignment horizontal="center" vertical="top" wrapText="1"/>
    </xf>
    <xf numFmtId="0" fontId="13" fillId="4" borderId="0" xfId="1" applyFont="1" applyFill="1" applyBorder="1" applyAlignment="1">
      <alignment horizontal="center" vertical="top" wrapText="1"/>
    </xf>
    <xf numFmtId="0" fontId="14" fillId="3" borderId="0" xfId="1" applyFont="1" applyFill="1" applyBorder="1" applyAlignment="1">
      <alignment horizontal="right" vertical="top" wrapText="1"/>
    </xf>
    <xf numFmtId="0" fontId="8" fillId="0" borderId="0" xfId="1" applyFill="1" applyAlignment="1">
      <alignment wrapText="1"/>
    </xf>
    <xf numFmtId="0" fontId="8" fillId="0" borderId="9" xfId="1" applyFont="1" applyFill="1" applyBorder="1" applyAlignment="1">
      <alignment horizontal="right" vertical="center" wrapText="1"/>
    </xf>
    <xf numFmtId="49" fontId="8" fillId="0" borderId="10" xfId="1"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4" borderId="1" xfId="1" applyFont="1" applyFill="1" applyBorder="1" applyAlignment="1">
      <alignment vertical="top" wrapText="1"/>
    </xf>
    <xf numFmtId="0" fontId="13" fillId="0" borderId="2" xfId="1" applyFont="1" applyFill="1" applyBorder="1" applyAlignment="1">
      <alignment horizontal="center" vertical="center" wrapText="1"/>
    </xf>
    <xf numFmtId="0" fontId="8" fillId="4" borderId="2" xfId="1" applyFont="1" applyFill="1" applyBorder="1" applyAlignment="1">
      <alignment vertical="center" wrapText="1"/>
    </xf>
    <xf numFmtId="0" fontId="8" fillId="0" borderId="0" xfId="1" applyFill="1" applyAlignment="1">
      <alignment vertical="top" wrapText="1"/>
    </xf>
    <xf numFmtId="0" fontId="13" fillId="0" borderId="12" xfId="1" applyFont="1" applyBorder="1" applyAlignment="1">
      <alignment horizontal="right" vertical="center" wrapText="1"/>
    </xf>
    <xf numFmtId="49" fontId="8" fillId="0" borderId="13" xfId="1" applyNumberFormat="1" applyFont="1" applyFill="1" applyBorder="1" applyAlignment="1">
      <alignment horizontal="left" vertical="center" wrapText="1"/>
    </xf>
    <xf numFmtId="0" fontId="8" fillId="5" borderId="1" xfId="1" applyFont="1" applyFill="1" applyBorder="1" applyAlignment="1">
      <alignment horizontal="left" vertical="center" wrapText="1"/>
    </xf>
    <xf numFmtId="0" fontId="13" fillId="5" borderId="1" xfId="1" applyFont="1" applyFill="1" applyBorder="1" applyAlignment="1">
      <alignment horizontal="left" vertical="center" wrapText="1"/>
    </xf>
    <xf numFmtId="0" fontId="13" fillId="5" borderId="1" xfId="1" applyFont="1" applyFill="1" applyBorder="1" applyAlignment="1">
      <alignment horizontal="center" vertical="center" wrapText="1"/>
    </xf>
    <xf numFmtId="0" fontId="8" fillId="5" borderId="14" xfId="1" applyFont="1" applyFill="1" applyBorder="1" applyAlignment="1">
      <alignment vertical="center" wrapText="1"/>
    </xf>
    <xf numFmtId="0" fontId="13" fillId="5" borderId="2" xfId="1" applyFont="1" applyFill="1" applyBorder="1" applyAlignment="1">
      <alignment horizontal="center" vertical="center" wrapText="1"/>
    </xf>
    <xf numFmtId="0" fontId="13" fillId="5" borderId="2" xfId="1" applyFont="1" applyFill="1" applyBorder="1" applyAlignment="1">
      <alignment horizontal="left" vertical="center" wrapText="1"/>
    </xf>
    <xf numFmtId="0" fontId="8" fillId="6" borderId="1" xfId="1" applyFont="1" applyFill="1" applyBorder="1" applyAlignment="1">
      <alignment horizontal="left" vertical="center" wrapText="1"/>
    </xf>
    <xf numFmtId="0" fontId="13" fillId="6" borderId="1" xfId="1" applyFont="1" applyFill="1" applyBorder="1" applyAlignment="1">
      <alignment horizontal="left" vertical="center" wrapText="1"/>
    </xf>
    <xf numFmtId="0" fontId="13" fillId="6" borderId="1" xfId="1" applyFont="1" applyFill="1" applyBorder="1" applyAlignment="1">
      <alignment horizontal="center" vertical="center" wrapText="1"/>
    </xf>
    <xf numFmtId="0" fontId="8" fillId="6" borderId="14" xfId="1" applyFont="1" applyFill="1" applyBorder="1" applyAlignment="1">
      <alignment vertical="center" wrapText="1"/>
    </xf>
    <xf numFmtId="0" fontId="13" fillId="6" borderId="2" xfId="1" applyFont="1" applyFill="1" applyBorder="1" applyAlignment="1">
      <alignment horizontal="center" vertical="center" wrapText="1"/>
    </xf>
    <xf numFmtId="0" fontId="13" fillId="6" borderId="2"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0" fontId="8" fillId="0" borderId="14" xfId="1" applyFont="1" applyFill="1" applyBorder="1" applyAlignment="1">
      <alignment vertical="center" wrapText="1"/>
    </xf>
    <xf numFmtId="0" fontId="13" fillId="4" borderId="2" xfId="1" applyFont="1" applyFill="1" applyBorder="1" applyAlignment="1">
      <alignment horizontal="left" vertical="center" wrapText="1"/>
    </xf>
    <xf numFmtId="0" fontId="13" fillId="0" borderId="1" xfId="1" applyFont="1" applyBorder="1" applyAlignment="1">
      <alignment horizontal="left" vertical="center" wrapText="1"/>
    </xf>
    <xf numFmtId="0" fontId="13" fillId="0" borderId="1" xfId="1" applyFont="1" applyBorder="1" applyAlignment="1">
      <alignment horizontal="center" vertical="center" wrapText="1"/>
    </xf>
    <xf numFmtId="0" fontId="8" fillId="4" borderId="14" xfId="1" applyFont="1" applyFill="1" applyBorder="1" applyAlignment="1">
      <alignment vertical="center" wrapText="1"/>
    </xf>
    <xf numFmtId="0" fontId="13" fillId="0" borderId="2" xfId="1" applyFont="1" applyBorder="1" applyAlignment="1">
      <alignment horizontal="left" vertical="center" wrapText="1"/>
    </xf>
    <xf numFmtId="0" fontId="13" fillId="7" borderId="1" xfId="1" applyFont="1" applyFill="1" applyBorder="1" applyAlignment="1">
      <alignment horizontal="center" vertical="center" wrapText="1"/>
    </xf>
    <xf numFmtId="0" fontId="8" fillId="7" borderId="14" xfId="1" applyFont="1" applyFill="1" applyBorder="1" applyAlignment="1">
      <alignment vertical="center" wrapText="1"/>
    </xf>
    <xf numFmtId="0" fontId="13" fillId="7" borderId="2" xfId="1" applyFont="1" applyFill="1" applyBorder="1" applyAlignment="1">
      <alignment horizontal="center" vertical="center" wrapText="1"/>
    </xf>
    <xf numFmtId="0" fontId="13" fillId="7" borderId="2" xfId="1" applyFont="1" applyFill="1" applyBorder="1" applyAlignment="1">
      <alignment horizontal="left" vertical="center" wrapText="1"/>
    </xf>
    <xf numFmtId="0" fontId="8" fillId="8" borderId="2" xfId="1" applyFont="1" applyFill="1" applyBorder="1" applyAlignment="1">
      <alignment horizontal="left" vertical="top" wrapText="1"/>
    </xf>
    <xf numFmtId="0" fontId="8" fillId="8" borderId="14" xfId="1" applyFont="1" applyFill="1" applyBorder="1" applyAlignment="1">
      <alignment horizontal="center" vertical="top" wrapText="1"/>
    </xf>
    <xf numFmtId="0" fontId="8" fillId="8" borderId="11" xfId="1" applyFont="1" applyFill="1" applyBorder="1" applyAlignment="1">
      <alignment horizontal="center" vertical="top" wrapText="1"/>
    </xf>
    <xf numFmtId="0" fontId="8" fillId="8" borderId="14" xfId="1" applyFont="1" applyFill="1" applyBorder="1" applyAlignment="1">
      <alignment horizontal="left" vertical="top" wrapText="1"/>
    </xf>
    <xf numFmtId="0" fontId="13" fillId="8" borderId="2" xfId="1" applyFont="1" applyFill="1" applyBorder="1" applyAlignment="1">
      <alignment horizontal="center" vertical="top" wrapText="1"/>
    </xf>
    <xf numFmtId="0" fontId="8" fillId="8" borderId="2" xfId="1" applyFont="1" applyFill="1" applyBorder="1" applyAlignment="1">
      <alignment horizontal="center" vertical="top" wrapText="1"/>
    </xf>
    <xf numFmtId="0" fontId="13" fillId="5" borderId="2" xfId="1" applyFont="1" applyFill="1" applyBorder="1" applyAlignment="1">
      <alignment vertical="center" wrapText="1"/>
    </xf>
    <xf numFmtId="0" fontId="13" fillId="6" borderId="2" xfId="1" applyFont="1" applyFill="1" applyBorder="1" applyAlignment="1">
      <alignment vertical="center" wrapText="1"/>
    </xf>
    <xf numFmtId="0" fontId="13" fillId="7" borderId="1" xfId="1" applyFont="1" applyFill="1" applyBorder="1" applyAlignment="1">
      <alignment horizontal="left" vertical="center" wrapText="1"/>
    </xf>
    <xf numFmtId="0" fontId="13" fillId="4" borderId="2" xfId="1" applyFont="1" applyFill="1" applyBorder="1" applyAlignment="1">
      <alignment vertical="center" wrapText="1"/>
    </xf>
    <xf numFmtId="0" fontId="16" fillId="7" borderId="14" xfId="1" applyFont="1" applyFill="1" applyBorder="1" applyAlignment="1">
      <alignment vertical="center" wrapText="1"/>
    </xf>
    <xf numFmtId="0" fontId="8" fillId="4" borderId="1" xfId="1"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top" wrapText="1"/>
    </xf>
    <xf numFmtId="0" fontId="13" fillId="0" borderId="15" xfId="1" applyFont="1" applyBorder="1" applyAlignment="1">
      <alignment horizontal="right" vertical="center" wrapText="1"/>
    </xf>
    <xf numFmtId="49" fontId="8" fillId="0" borderId="16" xfId="1" applyNumberFormat="1" applyFont="1" applyFill="1" applyBorder="1" applyAlignment="1">
      <alignment horizontal="left" vertical="center" wrapText="1"/>
    </xf>
    <xf numFmtId="0" fontId="8" fillId="4" borderId="14" xfId="1" applyFont="1" applyFill="1" applyBorder="1" applyAlignment="1">
      <alignment vertical="top" wrapText="1"/>
    </xf>
    <xf numFmtId="0" fontId="13" fillId="9" borderId="1" xfId="1" applyFont="1" applyFill="1" applyBorder="1" applyAlignment="1">
      <alignment horizontal="left" vertical="center" wrapText="1"/>
    </xf>
    <xf numFmtId="0" fontId="13" fillId="9" borderId="1" xfId="1" applyFont="1" applyFill="1" applyBorder="1" applyAlignment="1">
      <alignment horizontal="center" vertical="center" wrapText="1"/>
    </xf>
    <xf numFmtId="0" fontId="8" fillId="9" borderId="14" xfId="1" applyFont="1" applyFill="1" applyBorder="1" applyAlignment="1">
      <alignment vertical="center" wrapText="1"/>
    </xf>
    <xf numFmtId="0" fontId="13" fillId="9" borderId="2" xfId="1" applyFont="1" applyFill="1" applyBorder="1" applyAlignment="1">
      <alignment horizontal="center" vertical="center" wrapText="1"/>
    </xf>
    <xf numFmtId="0" fontId="13" fillId="9" borderId="2" xfId="1" applyFont="1" applyFill="1" applyBorder="1" applyAlignment="1">
      <alignment horizontal="left" vertical="center" wrapText="1"/>
    </xf>
    <xf numFmtId="0" fontId="13" fillId="4" borderId="1" xfId="1" applyFont="1" applyFill="1" applyBorder="1" applyAlignment="1">
      <alignment horizontal="left" vertical="center" wrapText="1"/>
    </xf>
    <xf numFmtId="0" fontId="8" fillId="4" borderId="2" xfId="1" applyFont="1" applyFill="1" applyBorder="1" applyAlignment="1">
      <alignment horizontal="left" vertical="center" wrapText="1"/>
    </xf>
    <xf numFmtId="0" fontId="8" fillId="0" borderId="14" xfId="1" applyFont="1" applyFill="1" applyBorder="1" applyAlignment="1">
      <alignment vertical="top" wrapText="1"/>
    </xf>
    <xf numFmtId="0" fontId="8" fillId="4" borderId="2" xfId="1" applyFont="1" applyFill="1" applyBorder="1" applyAlignment="1">
      <alignment horizontal="center" vertical="center" wrapText="1"/>
    </xf>
    <xf numFmtId="0" fontId="13" fillId="0" borderId="17" xfId="1" applyFont="1" applyBorder="1" applyAlignment="1">
      <alignment horizontal="right" vertical="center" wrapText="1"/>
    </xf>
    <xf numFmtId="0" fontId="8" fillId="4" borderId="18" xfId="1" applyFont="1" applyFill="1" applyBorder="1" applyAlignment="1">
      <alignment vertical="center" wrapText="1"/>
    </xf>
    <xf numFmtId="0" fontId="8" fillId="0" borderId="2" xfId="1" applyFont="1" applyBorder="1" applyAlignment="1">
      <alignment horizontal="left" vertical="center" wrapText="1"/>
    </xf>
    <xf numFmtId="0" fontId="8" fillId="0" borderId="19" xfId="1" applyBorder="1"/>
    <xf numFmtId="0" fontId="13" fillId="0" borderId="2" xfId="1" applyFont="1" applyBorder="1" applyAlignment="1">
      <alignment horizontal="center" vertical="center" wrapText="1"/>
    </xf>
    <xf numFmtId="0" fontId="8" fillId="0" borderId="18" xfId="1" applyFont="1" applyFill="1" applyBorder="1" applyAlignment="1">
      <alignment horizontal="left" vertical="center" wrapText="1"/>
    </xf>
    <xf numFmtId="0" fontId="13" fillId="0" borderId="2" xfId="1" applyFont="1" applyFill="1" applyBorder="1" applyAlignment="1">
      <alignment horizontal="left" vertical="center" wrapText="1"/>
    </xf>
    <xf numFmtId="0" fontId="13" fillId="0" borderId="18" xfId="1" applyFont="1" applyFill="1" applyBorder="1" applyAlignment="1">
      <alignment horizontal="left" vertical="center" wrapText="1"/>
    </xf>
    <xf numFmtId="0" fontId="13" fillId="0" borderId="14" xfId="1" applyFont="1" applyBorder="1" applyAlignment="1">
      <alignment horizontal="right" vertical="center" wrapText="1"/>
    </xf>
    <xf numFmtId="49" fontId="8" fillId="0" borderId="20" xfId="1" applyNumberFormat="1" applyFont="1" applyFill="1" applyBorder="1" applyAlignment="1">
      <alignment horizontal="left" vertical="center" wrapText="1"/>
    </xf>
    <xf numFmtId="0" fontId="8" fillId="0" borderId="9" xfId="1" applyFont="1" applyFill="1" applyBorder="1" applyAlignment="1">
      <alignment horizontal="right" vertical="top" wrapText="1"/>
    </xf>
    <xf numFmtId="49" fontId="8" fillId="0" borderId="10"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8" fillId="4" borderId="1" xfId="1" applyFont="1" applyFill="1" applyBorder="1" applyAlignment="1">
      <alignment horizontal="left" vertical="top" wrapText="1"/>
    </xf>
    <xf numFmtId="0" fontId="8" fillId="4" borderId="2" xfId="1" applyFont="1" applyFill="1" applyBorder="1" applyAlignment="1">
      <alignment horizontal="center" vertical="top" wrapText="1"/>
    </xf>
    <xf numFmtId="0" fontId="8" fillId="4" borderId="14" xfId="1" applyFill="1" applyBorder="1" applyAlignment="1">
      <alignment vertical="top" wrapText="1"/>
    </xf>
    <xf numFmtId="0" fontId="13" fillId="0" borderId="2" xfId="1" applyFont="1" applyFill="1" applyBorder="1" applyAlignment="1">
      <alignment horizontal="center" vertical="top" wrapText="1"/>
    </xf>
    <xf numFmtId="0" fontId="13" fillId="0" borderId="12" xfId="1" applyFont="1" applyBorder="1" applyAlignment="1">
      <alignment horizontal="right" vertical="top" wrapText="1"/>
    </xf>
    <xf numFmtId="49" fontId="8" fillId="0" borderId="13" xfId="1" applyNumberFormat="1" applyFont="1" applyFill="1" applyBorder="1" applyAlignment="1">
      <alignment horizontal="left" vertical="top" wrapText="1"/>
    </xf>
    <xf numFmtId="0" fontId="13" fillId="0" borderId="1" xfId="1" applyFont="1" applyBorder="1" applyAlignment="1">
      <alignment horizontal="left" vertical="top" wrapText="1"/>
    </xf>
    <xf numFmtId="0" fontId="13" fillId="4" borderId="2" xfId="1" applyFont="1" applyFill="1" applyBorder="1" applyAlignment="1">
      <alignment horizontal="left" vertical="top" wrapText="1"/>
    </xf>
    <xf numFmtId="0" fontId="13" fillId="4" borderId="1" xfId="1" applyFont="1" applyFill="1" applyBorder="1" applyAlignment="1">
      <alignment horizontal="left" vertical="top" wrapText="1"/>
    </xf>
    <xf numFmtId="0" fontId="13" fillId="4" borderId="1" xfId="1" applyFont="1" applyFill="1" applyBorder="1" applyAlignment="1">
      <alignment horizontal="center" vertical="top" wrapText="1"/>
    </xf>
    <xf numFmtId="0" fontId="13" fillId="0" borderId="15" xfId="1" applyFont="1" applyBorder="1" applyAlignment="1">
      <alignment horizontal="right" vertical="top" wrapText="1"/>
    </xf>
    <xf numFmtId="49" fontId="8" fillId="0" borderId="16" xfId="1" applyNumberFormat="1" applyFont="1" applyFill="1" applyBorder="1" applyAlignment="1">
      <alignment horizontal="left" vertical="top" wrapText="1"/>
    </xf>
    <xf numFmtId="166" fontId="8" fillId="0" borderId="0" xfId="1" applyNumberFormat="1" applyFill="1" applyAlignment="1">
      <alignment vertical="top" wrapText="1"/>
    </xf>
    <xf numFmtId="0" fontId="8" fillId="0" borderId="22" xfId="1" applyFont="1" applyFill="1" applyBorder="1" applyAlignment="1">
      <alignment horizontal="right" vertical="top" wrapText="1"/>
    </xf>
    <xf numFmtId="167" fontId="8" fillId="0" borderId="20" xfId="1" applyNumberFormat="1" applyFont="1" applyFill="1" applyBorder="1" applyAlignment="1">
      <alignment horizontal="left" vertical="top" wrapText="1"/>
    </xf>
    <xf numFmtId="0" fontId="18" fillId="0" borderId="1" xfId="1" applyFont="1" applyFill="1" applyBorder="1" applyAlignment="1">
      <alignment horizontal="left" vertical="top" wrapText="1"/>
    </xf>
    <xf numFmtId="0" fontId="8" fillId="4" borderId="2" xfId="1" applyFont="1" applyFill="1" applyBorder="1" applyAlignment="1">
      <alignment horizontal="left" vertical="top" wrapText="1"/>
    </xf>
    <xf numFmtId="0" fontId="13" fillId="0" borderId="1" xfId="1" applyFont="1" applyFill="1" applyBorder="1" applyAlignment="1">
      <alignment horizontal="center" vertical="top" wrapText="1"/>
    </xf>
    <xf numFmtId="0" fontId="18" fillId="0" borderId="2" xfId="1" applyFont="1" applyFill="1" applyBorder="1" applyAlignment="1">
      <alignment horizontal="left" vertical="top" wrapText="1"/>
    </xf>
    <xf numFmtId="166" fontId="8" fillId="0" borderId="0" xfId="1" applyNumberFormat="1" applyAlignment="1">
      <alignment vertical="top" wrapText="1"/>
    </xf>
    <xf numFmtId="0" fontId="8" fillId="0" borderId="14" xfId="1" applyFont="1" applyFill="1" applyBorder="1" applyAlignment="1">
      <alignment horizontal="left" vertical="top" wrapText="1"/>
    </xf>
    <xf numFmtId="0" fontId="8" fillId="0" borderId="11" xfId="1" applyFont="1" applyFill="1" applyBorder="1" applyAlignment="1">
      <alignment horizontal="center" vertical="top" wrapText="1"/>
    </xf>
    <xf numFmtId="0" fontId="8" fillId="0" borderId="24" xfId="1" applyFont="1" applyFill="1" applyBorder="1" applyAlignment="1">
      <alignment horizontal="right" vertical="center" wrapText="1"/>
    </xf>
    <xf numFmtId="167" fontId="8" fillId="0" borderId="16" xfId="1" applyNumberFormat="1" applyFont="1" applyFill="1" applyBorder="1" applyAlignment="1">
      <alignment horizontal="left" vertical="center" wrapText="1"/>
    </xf>
    <xf numFmtId="0" fontId="8" fillId="4" borderId="11" xfId="1" applyFont="1" applyFill="1" applyBorder="1" applyAlignment="1">
      <alignment horizontal="center" vertical="top" wrapText="1"/>
    </xf>
    <xf numFmtId="0" fontId="16" fillId="4" borderId="14" xfId="1" applyFont="1" applyFill="1" applyBorder="1" applyAlignment="1">
      <alignment horizontal="left" vertical="top" wrapText="1"/>
    </xf>
    <xf numFmtId="0" fontId="13" fillId="5" borderId="2" xfId="1" applyFont="1" applyFill="1" applyBorder="1" applyAlignment="1">
      <alignment horizontal="left" vertical="top" wrapText="1"/>
    </xf>
    <xf numFmtId="0" fontId="13" fillId="5" borderId="2" xfId="1" applyFont="1" applyFill="1" applyBorder="1" applyAlignment="1">
      <alignment horizontal="center" vertical="top" wrapText="1"/>
    </xf>
    <xf numFmtId="0" fontId="8" fillId="5" borderId="14" xfId="1" applyFont="1" applyFill="1" applyBorder="1" applyAlignment="1">
      <alignment vertical="top" wrapText="1"/>
    </xf>
    <xf numFmtId="0" fontId="14" fillId="3" borderId="0" xfId="1" applyFont="1" applyFill="1" applyAlignment="1">
      <alignment horizontal="left" vertical="top" wrapText="1"/>
    </xf>
    <xf numFmtId="49" fontId="8" fillId="0" borderId="27" xfId="1" applyNumberFormat="1" applyFont="1" applyFill="1" applyBorder="1" applyAlignment="1">
      <alignment horizontal="left" vertical="top" wrapText="1"/>
    </xf>
    <xf numFmtId="0" fontId="8" fillId="0" borderId="2" xfId="1" applyFont="1" applyFill="1" applyBorder="1" applyAlignment="1">
      <alignment horizontal="center" vertical="top" wrapText="1"/>
    </xf>
    <xf numFmtId="0" fontId="8" fillId="0" borderId="18" xfId="1" applyFont="1" applyFill="1" applyBorder="1" applyAlignment="1">
      <alignment horizontal="left" vertical="top" wrapText="1"/>
    </xf>
    <xf numFmtId="0" fontId="22" fillId="0" borderId="2" xfId="1" applyFont="1" applyFill="1" applyBorder="1" applyAlignment="1">
      <alignment horizontal="center" vertical="top" wrapText="1"/>
    </xf>
    <xf numFmtId="0" fontId="8" fillId="0" borderId="24" xfId="1" applyFont="1" applyFill="1" applyBorder="1" applyAlignment="1">
      <alignment horizontal="right" vertical="top" wrapText="1"/>
    </xf>
    <xf numFmtId="167" fontId="8" fillId="0" borderId="16" xfId="1" applyNumberFormat="1" applyFont="1" applyFill="1" applyBorder="1" applyAlignment="1">
      <alignment horizontal="left" vertical="top" wrapText="1"/>
    </xf>
    <xf numFmtId="0" fontId="8" fillId="0" borderId="23" xfId="1" applyFont="1" applyFill="1" applyBorder="1" applyAlignment="1">
      <alignment horizontal="left" vertical="top" wrapText="1"/>
    </xf>
    <xf numFmtId="0" fontId="8" fillId="0" borderId="23" xfId="1" applyFont="1" applyFill="1" applyBorder="1" applyAlignment="1">
      <alignment horizontal="center" vertical="top" wrapText="1"/>
    </xf>
    <xf numFmtId="0" fontId="8" fillId="0" borderId="28" xfId="1" applyFont="1" applyFill="1" applyBorder="1" applyAlignment="1">
      <alignment horizontal="left" vertical="top" wrapText="1"/>
    </xf>
    <xf numFmtId="0" fontId="33" fillId="0" borderId="0" xfId="15" applyFont="1" applyAlignment="1">
      <alignment vertical="top" wrapText="1"/>
    </xf>
    <xf numFmtId="0" fontId="22" fillId="0" borderId="0" xfId="1" applyFont="1" applyFill="1" applyAlignment="1">
      <alignment vertical="top" wrapText="1"/>
    </xf>
    <xf numFmtId="0" fontId="18" fillId="0" borderId="22" xfId="1" applyFont="1" applyFill="1" applyBorder="1" applyAlignment="1">
      <alignment horizontal="right" vertical="top" wrapText="1"/>
    </xf>
    <xf numFmtId="167" fontId="18" fillId="0" borderId="20" xfId="1" applyNumberFormat="1" applyFont="1" applyFill="1" applyBorder="1" applyAlignment="1">
      <alignment horizontal="left" vertical="top" wrapText="1"/>
    </xf>
    <xf numFmtId="0" fontId="18" fillId="0" borderId="11" xfId="1" applyFont="1" applyFill="1" applyBorder="1" applyAlignment="1">
      <alignment horizontal="center" vertical="top" wrapText="1"/>
    </xf>
    <xf numFmtId="0" fontId="18" fillId="0" borderId="14" xfId="1" applyFont="1" applyFill="1" applyBorder="1" applyAlignment="1">
      <alignment horizontal="left" vertical="top" wrapText="1"/>
    </xf>
    <xf numFmtId="0" fontId="18" fillId="0" borderId="2" xfId="1" applyFont="1" applyFill="1" applyBorder="1" applyAlignment="1">
      <alignment horizontal="center" vertical="top" wrapText="1"/>
    </xf>
    <xf numFmtId="0" fontId="8" fillId="0" borderId="14" xfId="1" applyFont="1" applyFill="1" applyBorder="1" applyAlignment="1">
      <alignment horizontal="center" vertical="top" wrapText="1"/>
    </xf>
    <xf numFmtId="0" fontId="13" fillId="0" borderId="2" xfId="1" applyFont="1" applyFill="1" applyBorder="1" applyAlignment="1">
      <alignment horizontal="center" vertical="top"/>
    </xf>
    <xf numFmtId="0" fontId="8" fillId="0" borderId="2" xfId="1" applyFont="1" applyBorder="1" applyAlignment="1">
      <alignment vertical="top" wrapText="1"/>
    </xf>
    <xf numFmtId="0" fontId="8" fillId="4" borderId="14" xfId="1" applyFont="1" applyFill="1" applyBorder="1" applyAlignment="1">
      <alignment horizontal="center" vertical="top" wrapText="1"/>
    </xf>
    <xf numFmtId="0" fontId="8" fillId="0" borderId="0" xfId="1" applyFill="1" applyBorder="1" applyAlignment="1">
      <alignment horizontal="left" vertical="top" wrapText="1"/>
    </xf>
    <xf numFmtId="0" fontId="8" fillId="4" borderId="29" xfId="1" applyFont="1" applyFill="1" applyBorder="1" applyAlignment="1">
      <alignment horizontal="center" vertical="top" wrapText="1"/>
    </xf>
    <xf numFmtId="0" fontId="8" fillId="0" borderId="29" xfId="1" applyFont="1" applyFill="1" applyBorder="1" applyAlignment="1">
      <alignment horizontal="center" vertical="top" wrapText="1"/>
    </xf>
    <xf numFmtId="0" fontId="13" fillId="0" borderId="2" xfId="1" applyFont="1" applyFill="1" applyBorder="1" applyAlignment="1">
      <alignment horizontal="center" vertical="center"/>
    </xf>
    <xf numFmtId="0" fontId="18" fillId="0" borderId="15" xfId="1" applyFont="1" applyFill="1" applyBorder="1" applyAlignment="1">
      <alignment horizontal="left" vertical="top" wrapText="1"/>
    </xf>
    <xf numFmtId="0" fontId="18" fillId="0" borderId="29" xfId="1" applyFont="1" applyFill="1" applyBorder="1" applyAlignment="1">
      <alignment horizontal="center" vertical="top" wrapText="1"/>
    </xf>
    <xf numFmtId="0" fontId="34" fillId="0" borderId="2" xfId="1" applyFont="1" applyFill="1" applyBorder="1" applyAlignment="1">
      <alignment horizontal="center" vertical="top" wrapText="1"/>
    </xf>
    <xf numFmtId="0" fontId="8" fillId="0" borderId="0" xfId="1"/>
    <xf numFmtId="0" fontId="8" fillId="0" borderId="0" xfId="1" applyFill="1"/>
    <xf numFmtId="167" fontId="8" fillId="0" borderId="20" xfId="1" applyNumberFormat="1" applyFont="1" applyFill="1" applyBorder="1" applyAlignment="1">
      <alignment horizontal="left" vertical="top"/>
    </xf>
    <xf numFmtId="0" fontId="8" fillId="0" borderId="1" xfId="1" applyFont="1" applyFill="1" applyBorder="1" applyAlignment="1">
      <alignment horizontal="center" vertical="top" wrapText="1"/>
    </xf>
    <xf numFmtId="0" fontId="8" fillId="0" borderId="2" xfId="1" applyFont="1" applyFill="1" applyBorder="1" applyAlignment="1">
      <alignment vertical="top"/>
    </xf>
    <xf numFmtId="0" fontId="8" fillId="0" borderId="2" xfId="1" applyFont="1" applyFill="1" applyBorder="1" applyAlignment="1">
      <alignment vertical="top" wrapText="1"/>
    </xf>
    <xf numFmtId="0" fontId="22" fillId="0" borderId="0" xfId="1" applyFont="1" applyFill="1" applyBorder="1" applyAlignment="1">
      <alignment horizontal="center" vertical="top" wrapText="1"/>
    </xf>
    <xf numFmtId="0" fontId="13" fillId="0" borderId="2" xfId="1" applyFont="1" applyBorder="1" applyAlignment="1">
      <alignment horizontal="left" vertical="top"/>
    </xf>
    <xf numFmtId="0" fontId="13" fillId="0" borderId="2" xfId="1" applyFont="1" applyBorder="1" applyAlignment="1">
      <alignment horizontal="center" vertical="top"/>
    </xf>
    <xf numFmtId="0" fontId="35" fillId="0" borderId="11" xfId="1" applyFont="1" applyBorder="1" applyAlignment="1">
      <alignment horizontal="left" vertical="top" wrapText="1"/>
    </xf>
    <xf numFmtId="0" fontId="36" fillId="0" borderId="18" xfId="15" applyFont="1" applyBorder="1" applyAlignment="1">
      <alignment horizontal="left" vertical="top" wrapText="1"/>
    </xf>
    <xf numFmtId="0" fontId="35" fillId="4" borderId="11" xfId="1" applyFont="1" applyFill="1" applyBorder="1" applyAlignment="1">
      <alignment horizontal="left" vertical="top" wrapText="1"/>
    </xf>
    <xf numFmtId="0" fontId="8" fillId="0" borderId="2" xfId="1" applyBorder="1" applyAlignment="1">
      <alignment horizontal="center" vertical="top" wrapText="1"/>
    </xf>
    <xf numFmtId="0" fontId="8" fillId="0" borderId="30" xfId="1" applyBorder="1"/>
    <xf numFmtId="0" fontId="8" fillId="4" borderId="22" xfId="1" applyFont="1" applyFill="1" applyBorder="1" applyAlignment="1">
      <alignment horizontal="right" vertical="top" wrapText="1"/>
    </xf>
    <xf numFmtId="49" fontId="8" fillId="4" borderId="20" xfId="1" applyNumberFormat="1" applyFont="1" applyFill="1" applyBorder="1" applyAlignment="1">
      <alignment horizontal="left" vertical="top" wrapText="1"/>
    </xf>
    <xf numFmtId="0" fontId="8" fillId="0" borderId="2" xfId="1" applyFont="1" applyFill="1" applyBorder="1" applyAlignment="1">
      <alignment horizontal="center" vertical="top"/>
    </xf>
    <xf numFmtId="49" fontId="8" fillId="0" borderId="20" xfId="1" applyNumberFormat="1" applyFont="1" applyFill="1" applyBorder="1" applyAlignment="1">
      <alignment horizontal="left" vertical="top" wrapText="1"/>
    </xf>
    <xf numFmtId="0" fontId="22" fillId="0" borderId="0" xfId="1" applyFont="1" applyFill="1" applyBorder="1" applyAlignment="1">
      <alignment horizontal="right" vertical="top" wrapText="1"/>
    </xf>
    <xf numFmtId="167" fontId="8" fillId="0" borderId="0" xfId="1" applyNumberFormat="1" applyFont="1" applyFill="1" applyBorder="1" applyAlignment="1">
      <alignment horizontal="left" vertical="top" wrapText="1"/>
    </xf>
    <xf numFmtId="0" fontId="22" fillId="0" borderId="0" xfId="1" applyFont="1" applyFill="1" applyBorder="1" applyAlignment="1">
      <alignment horizontal="left" vertical="top" wrapText="1"/>
    </xf>
    <xf numFmtId="0" fontId="37" fillId="0" borderId="0" xfId="1" applyFont="1" applyFill="1" applyBorder="1" applyAlignment="1">
      <alignment horizontal="center" vertical="top" wrapText="1"/>
    </xf>
    <xf numFmtId="166" fontId="22" fillId="0" borderId="0" xfId="1" applyNumberFormat="1" applyFont="1" applyFill="1" applyBorder="1" applyAlignment="1">
      <alignment vertical="top" wrapText="1"/>
    </xf>
    <xf numFmtId="0" fontId="8" fillId="0" borderId="0" xfId="1" applyBorder="1" applyAlignment="1">
      <alignment vertical="top" wrapText="1"/>
    </xf>
    <xf numFmtId="0" fontId="13" fillId="0" borderId="2" xfId="1" applyFont="1" applyFill="1" applyBorder="1" applyAlignment="1">
      <alignment horizontal="left" vertical="center"/>
    </xf>
    <xf numFmtId="0" fontId="37" fillId="0" borderId="2" xfId="1" applyFont="1" applyFill="1" applyBorder="1" applyAlignment="1">
      <alignment horizontal="center" vertical="top"/>
    </xf>
    <xf numFmtId="0" fontId="8" fillId="0" borderId="0" xfId="1" applyNumberFormat="1" applyFill="1" applyAlignment="1">
      <alignment vertical="top" wrapText="1"/>
    </xf>
    <xf numFmtId="0" fontId="8" fillId="5" borderId="2" xfId="1" applyFont="1" applyFill="1" applyBorder="1" applyAlignment="1">
      <alignment horizontal="left" vertical="top" wrapText="1"/>
    </xf>
    <xf numFmtId="0" fontId="8" fillId="0" borderId="0" xfId="1" applyNumberFormat="1" applyAlignment="1">
      <alignment vertical="top"/>
    </xf>
    <xf numFmtId="0" fontId="8" fillId="5" borderId="1" xfId="1" applyFont="1" applyFill="1" applyBorder="1" applyAlignment="1">
      <alignment horizontal="left" vertical="top" wrapText="1"/>
    </xf>
    <xf numFmtId="0" fontId="13" fillId="5" borderId="1" xfId="1" applyFont="1" applyFill="1" applyBorder="1" applyAlignment="1">
      <alignment horizontal="left" vertical="top" wrapText="1"/>
    </xf>
    <xf numFmtId="49" fontId="8" fillId="0" borderId="14" xfId="1" applyNumberFormat="1" applyFont="1" applyFill="1" applyBorder="1" applyAlignment="1">
      <alignment horizontal="left" vertical="top" wrapText="1"/>
    </xf>
    <xf numFmtId="0" fontId="13" fillId="0" borderId="2" xfId="1" applyFont="1" applyFill="1" applyBorder="1" applyAlignment="1">
      <alignment horizontal="left" vertical="top" wrapText="1"/>
    </xf>
    <xf numFmtId="0" fontId="8" fillId="0" borderId="0" xfId="1" applyFill="1" applyBorder="1" applyAlignment="1">
      <alignment vertical="top" wrapText="1"/>
    </xf>
    <xf numFmtId="166" fontId="13" fillId="0" borderId="0" xfId="1" applyNumberFormat="1" applyFont="1" applyBorder="1" applyAlignment="1">
      <alignment horizontal="center" vertical="top" wrapText="1"/>
    </xf>
    <xf numFmtId="0" fontId="14" fillId="3" borderId="0" xfId="1" applyFont="1" applyFill="1" applyBorder="1" applyAlignment="1">
      <alignment horizontal="left" vertical="top" wrapText="1"/>
    </xf>
    <xf numFmtId="0" fontId="8" fillId="0" borderId="0" xfId="1" applyFont="1" applyAlignment="1">
      <alignment vertical="top"/>
    </xf>
    <xf numFmtId="0" fontId="8" fillId="4" borderId="14" xfId="1" applyFont="1" applyFill="1" applyBorder="1" applyAlignment="1">
      <alignment horizontal="left" vertical="top" wrapText="1"/>
    </xf>
    <xf numFmtId="0" fontId="40" fillId="0" borderId="0" xfId="1" applyFont="1" applyFill="1" applyBorder="1" applyAlignment="1">
      <alignment horizontal="center" vertical="top" wrapText="1"/>
    </xf>
    <xf numFmtId="167" fontId="8" fillId="0" borderId="10" xfId="1" applyNumberFormat="1" applyFont="1" applyFill="1" applyBorder="1" applyAlignment="1">
      <alignment horizontal="left" vertical="top" wrapText="1"/>
    </xf>
    <xf numFmtId="0" fontId="8" fillId="0" borderId="0" xfId="1" applyAlignment="1">
      <alignment vertical="top"/>
    </xf>
    <xf numFmtId="0" fontId="8" fillId="4" borderId="23" xfId="1" applyFont="1" applyFill="1" applyBorder="1" applyAlignment="1">
      <alignment horizontal="left" vertical="top" wrapText="1"/>
    </xf>
    <xf numFmtId="166" fontId="22" fillId="0" borderId="2" xfId="1" applyNumberFormat="1" applyFont="1" applyFill="1" applyBorder="1" applyAlignment="1">
      <alignment vertical="top" wrapText="1"/>
    </xf>
    <xf numFmtId="166" fontId="22" fillId="0" borderId="23" xfId="1" applyNumberFormat="1" applyFont="1" applyFill="1" applyBorder="1" applyAlignment="1">
      <alignment vertical="top" wrapText="1"/>
    </xf>
    <xf numFmtId="0" fontId="37" fillId="0" borderId="2" xfId="1" applyFont="1" applyFill="1" applyBorder="1" applyAlignment="1">
      <alignment horizontal="center" vertical="top" wrapText="1"/>
    </xf>
    <xf numFmtId="0" fontId="41" fillId="0" borderId="2" xfId="1" applyFont="1" applyFill="1" applyBorder="1" applyAlignment="1">
      <alignment horizontal="center" vertical="top" wrapText="1"/>
    </xf>
    <xf numFmtId="0" fontId="40" fillId="0" borderId="2" xfId="1" applyFont="1" applyFill="1" applyBorder="1" applyAlignment="1">
      <alignment horizontal="center" vertical="top" wrapText="1"/>
    </xf>
    <xf numFmtId="0" fontId="14" fillId="0" borderId="2" xfId="1" applyFont="1" applyFill="1" applyBorder="1" applyAlignment="1">
      <alignment horizontal="center" vertical="top" wrapText="1"/>
    </xf>
    <xf numFmtId="0" fontId="11" fillId="4" borderId="2" xfId="1" applyFont="1" applyFill="1" applyBorder="1" applyAlignment="1">
      <alignment horizontal="center" vertical="top" wrapText="1"/>
    </xf>
    <xf numFmtId="0" fontId="18" fillId="0" borderId="14" xfId="1" applyFont="1" applyFill="1" applyBorder="1" applyAlignment="1">
      <alignment horizontal="center" vertical="top" wrapText="1"/>
    </xf>
    <xf numFmtId="0" fontId="14" fillId="0" borderId="0" xfId="1" applyFont="1" applyAlignment="1">
      <alignment vertical="center"/>
    </xf>
    <xf numFmtId="0" fontId="14" fillId="0" borderId="0" xfId="1" applyFont="1" applyAlignment="1">
      <alignment vertical="top"/>
    </xf>
    <xf numFmtId="0" fontId="8" fillId="0" borderId="0" xfId="1" applyAlignment="1">
      <alignment vertical="center" wrapText="1"/>
    </xf>
    <xf numFmtId="0" fontId="8" fillId="0" borderId="0" xfId="1" applyBorder="1" applyAlignment="1">
      <alignment horizontal="left" vertical="center" wrapText="1"/>
    </xf>
    <xf numFmtId="0" fontId="8" fillId="0" borderId="0" xfId="1" applyAlignment="1">
      <alignment horizontal="left" vertical="center" wrapText="1"/>
    </xf>
    <xf numFmtId="0" fontId="8" fillId="4" borderId="11" xfId="1" applyFont="1" applyFill="1" applyBorder="1" applyAlignment="1">
      <alignment horizontal="left" vertical="top" wrapText="1"/>
    </xf>
    <xf numFmtId="0" fontId="16" fillId="0" borderId="14" xfId="1" applyFont="1" applyFill="1" applyBorder="1" applyAlignment="1">
      <alignment horizontal="left" vertical="top" wrapText="1"/>
    </xf>
    <xf numFmtId="0" fontId="8" fillId="4" borderId="2" xfId="1" applyFill="1" applyBorder="1" applyAlignment="1">
      <alignment horizontal="center" vertical="top" wrapText="1"/>
    </xf>
    <xf numFmtId="0" fontId="8" fillId="0" borderId="0" xfId="1" applyAlignment="1">
      <alignment horizontal="left" vertical="center"/>
    </xf>
    <xf numFmtId="165" fontId="8" fillId="0" borderId="2" xfId="1" applyNumberFormat="1" applyFont="1" applyBorder="1" applyAlignment="1">
      <alignment horizontal="left" vertical="top" wrapText="1"/>
    </xf>
    <xf numFmtId="167" fontId="8" fillId="4" borderId="20" xfId="1" applyNumberFormat="1" applyFont="1" applyFill="1" applyBorder="1" applyAlignment="1">
      <alignment horizontal="left" vertical="top" wrapText="1"/>
    </xf>
    <xf numFmtId="0" fontId="18" fillId="4" borderId="2" xfId="1" applyFont="1" applyFill="1" applyBorder="1" applyAlignment="1">
      <alignment horizontal="left" vertical="top" wrapText="1"/>
    </xf>
    <xf numFmtId="0" fontId="10" fillId="4" borderId="2" xfId="1" applyFont="1" applyFill="1" applyBorder="1" applyAlignment="1">
      <alignment horizontal="center" vertical="top" wrapText="1"/>
    </xf>
    <xf numFmtId="0" fontId="18" fillId="0" borderId="14" xfId="1" applyFont="1" applyBorder="1" applyAlignment="1">
      <alignment horizontal="left" vertical="top" wrapText="1"/>
    </xf>
    <xf numFmtId="0" fontId="34" fillId="0" borderId="2" xfId="1" applyFont="1" applyBorder="1" applyAlignment="1">
      <alignment horizontal="center" vertical="top" wrapText="1"/>
    </xf>
    <xf numFmtId="0" fontId="8" fillId="0" borderId="11" xfId="1" applyFont="1" applyFill="1" applyBorder="1" applyAlignment="1">
      <alignment horizontal="left" vertical="top" wrapText="1"/>
    </xf>
    <xf numFmtId="165" fontId="8" fillId="0" borderId="2" xfId="1" applyNumberFormat="1" applyFont="1" applyFill="1" applyBorder="1" applyAlignment="1">
      <alignment horizontal="left" vertical="top" wrapText="1"/>
    </xf>
    <xf numFmtId="165" fontId="8" fillId="0" borderId="2" xfId="1" applyNumberFormat="1" applyFont="1" applyFill="1" applyBorder="1" applyAlignment="1">
      <alignment horizontal="center" vertical="top" wrapText="1"/>
    </xf>
    <xf numFmtId="0" fontId="49" fillId="0" borderId="36" xfId="22" applyFont="1" applyBorder="1" applyAlignment="1">
      <alignment vertical="center"/>
    </xf>
    <xf numFmtId="0" fontId="63" fillId="0" borderId="3" xfId="22" applyFont="1" applyFill="1" applyBorder="1" applyAlignment="1">
      <alignment wrapText="1"/>
    </xf>
    <xf numFmtId="0" fontId="68" fillId="19" borderId="0" xfId="28" applyFont="1" applyFill="1" applyAlignment="1">
      <alignment horizontal="left" vertical="center"/>
    </xf>
    <xf numFmtId="0" fontId="66" fillId="19" borderId="0" xfId="28" applyFont="1" applyFill="1" applyAlignment="1">
      <alignment horizontal="left" vertical="center"/>
    </xf>
    <xf numFmtId="0" fontId="69" fillId="19" borderId="0" xfId="28" applyFont="1" applyFill="1" applyAlignment="1">
      <alignment horizontal="left" vertical="center"/>
    </xf>
    <xf numFmtId="0" fontId="69" fillId="19" borderId="0" xfId="28" applyFont="1" applyFill="1" applyAlignment="1">
      <alignment horizontal="left" vertical="center" wrapText="1"/>
    </xf>
    <xf numFmtId="0" fontId="66" fillId="0" borderId="0" xfId="28" applyFont="1" applyAlignment="1">
      <alignment horizontal="left" vertical="center"/>
    </xf>
    <xf numFmtId="0" fontId="68" fillId="0" borderId="0" xfId="28" applyFont="1" applyAlignment="1">
      <alignment horizontal="left" vertical="center"/>
    </xf>
    <xf numFmtId="0" fontId="60" fillId="0" borderId="0" xfId="28" applyFont="1" applyAlignment="1">
      <alignment horizontal="left" vertical="center" wrapText="1"/>
    </xf>
    <xf numFmtId="0" fontId="70" fillId="18" borderId="0" xfId="28" applyFont="1" applyFill="1" applyAlignment="1">
      <alignment vertical="center" wrapText="1"/>
    </xf>
    <xf numFmtId="0" fontId="73" fillId="0" borderId="0" xfId="28" applyFont="1" applyAlignment="1">
      <alignment vertical="center" wrapText="1"/>
    </xf>
    <xf numFmtId="0" fontId="74" fillId="0" borderId="0" xfId="28" applyFont="1" applyAlignment="1">
      <alignment horizontal="left" vertical="top" wrapText="1"/>
    </xf>
    <xf numFmtId="0" fontId="68" fillId="20" borderId="0" xfId="28" applyFont="1" applyFill="1" applyAlignment="1">
      <alignment horizontal="left" vertical="center"/>
    </xf>
    <xf numFmtId="0" fontId="69" fillId="20" borderId="0" xfId="28" applyFont="1" applyFill="1" applyAlignment="1">
      <alignment horizontal="left" vertical="center"/>
    </xf>
    <xf numFmtId="0" fontId="76" fillId="0" borderId="0" xfId="28" applyFont="1" applyAlignment="1">
      <alignment horizontal="left" vertical="center" wrapText="1"/>
    </xf>
    <xf numFmtId="0" fontId="52" fillId="0" borderId="0" xfId="28" applyAlignment="1">
      <alignment vertical="center"/>
    </xf>
    <xf numFmtId="0" fontId="77" fillId="0" borderId="0" xfId="28" applyFont="1" applyAlignment="1">
      <alignment horizontal="left" vertical="center" wrapText="1"/>
    </xf>
    <xf numFmtId="0" fontId="68" fillId="21" borderId="0" xfId="28" applyFont="1" applyFill="1" applyAlignment="1">
      <alignment horizontal="left" vertical="center"/>
    </xf>
    <xf numFmtId="0" fontId="69" fillId="21" borderId="0" xfId="28" applyFont="1" applyFill="1" applyAlignment="1">
      <alignment horizontal="left" vertical="center"/>
    </xf>
    <xf numFmtId="0" fontId="68" fillId="22" borderId="0" xfId="28" applyFont="1" applyFill="1" applyAlignment="1">
      <alignment horizontal="left" vertical="center"/>
    </xf>
    <xf numFmtId="0" fontId="69" fillId="22" borderId="0" xfId="28" applyFont="1" applyFill="1" applyAlignment="1">
      <alignment horizontal="left" vertical="center"/>
    </xf>
    <xf numFmtId="0" fontId="68" fillId="23" borderId="0" xfId="28" applyFont="1" applyFill="1" applyAlignment="1">
      <alignment horizontal="left" vertical="center"/>
    </xf>
    <xf numFmtId="0" fontId="69" fillId="23" borderId="0" xfId="28" applyFont="1" applyFill="1" applyAlignment="1">
      <alignment horizontal="left" vertical="center"/>
    </xf>
    <xf numFmtId="0" fontId="68" fillId="24" borderId="0" xfId="28" applyFont="1" applyFill="1" applyAlignment="1">
      <alignment horizontal="left" vertical="center"/>
    </xf>
    <xf numFmtId="0" fontId="69" fillId="24" borderId="0" xfId="28" applyFont="1" applyFill="1" applyAlignment="1">
      <alignment horizontal="left" vertical="center"/>
    </xf>
    <xf numFmtId="0" fontId="66" fillId="25" borderId="0" xfId="28" applyFont="1" applyFill="1" applyAlignment="1">
      <alignment horizontal="left" vertical="center"/>
    </xf>
    <xf numFmtId="0" fontId="68" fillId="25" borderId="0" xfId="28" applyFont="1" applyFill="1" applyAlignment="1">
      <alignment horizontal="left" vertical="center"/>
    </xf>
    <xf numFmtId="0" fontId="69" fillId="25" borderId="0" xfId="28" applyFont="1" applyFill="1" applyAlignment="1">
      <alignment horizontal="left" vertical="center"/>
    </xf>
    <xf numFmtId="0" fontId="79" fillId="0" borderId="39" xfId="22" applyFont="1" applyBorder="1" applyAlignment="1">
      <alignment horizontal="left" vertical="center"/>
    </xf>
    <xf numFmtId="0" fontId="69" fillId="0" borderId="40" xfId="22" applyFont="1" applyBorder="1" applyAlignment="1">
      <alignment horizontal="center" vertical="center"/>
    </xf>
    <xf numFmtId="0" fontId="45" fillId="0" borderId="0" xfId="22" applyFont="1" applyAlignment="1">
      <alignment vertical="center"/>
    </xf>
    <xf numFmtId="0" fontId="69" fillId="26" borderId="36" xfId="22" applyFont="1" applyFill="1" applyBorder="1" applyAlignment="1">
      <alignment horizontal="center" vertical="center" wrapText="1"/>
    </xf>
    <xf numFmtId="49" fontId="68" fillId="27" borderId="0" xfId="22" applyNumberFormat="1" applyFont="1" applyFill="1" applyAlignment="1">
      <alignment horizontal="center" vertical="center" wrapText="1"/>
    </xf>
    <xf numFmtId="0" fontId="69" fillId="0" borderId="0" xfId="22" applyFont="1" applyAlignment="1">
      <alignment horizontal="center" vertical="center" wrapText="1"/>
    </xf>
    <xf numFmtId="0" fontId="68" fillId="0" borderId="0" xfId="22" applyFont="1" applyAlignment="1">
      <alignment horizontal="center" vertical="center" wrapText="1"/>
    </xf>
    <xf numFmtId="0" fontId="68" fillId="0" borderId="36" xfId="22" applyFont="1" applyBorder="1" applyAlignment="1">
      <alignment vertical="center"/>
    </xf>
    <xf numFmtId="0" fontId="69" fillId="27" borderId="36" xfId="22" applyFont="1" applyFill="1" applyBorder="1" applyAlignment="1">
      <alignment horizontal="center" vertical="center" wrapText="1"/>
    </xf>
    <xf numFmtId="0" fontId="60" fillId="0" borderId="36" xfId="22" applyFont="1" applyFill="1" applyBorder="1" applyAlignment="1">
      <alignment vertical="center" wrapText="1"/>
    </xf>
    <xf numFmtId="0" fontId="68" fillId="0" borderId="0" xfId="22" applyFont="1" applyAlignment="1">
      <alignment vertical="center"/>
    </xf>
    <xf numFmtId="0" fontId="69" fillId="27" borderId="0" xfId="22" applyFont="1" applyFill="1" applyAlignment="1">
      <alignment horizontal="center" vertical="center" wrapText="1"/>
    </xf>
    <xf numFmtId="0" fontId="68" fillId="27" borderId="0" xfId="22" applyFont="1" applyFill="1" applyAlignment="1">
      <alignment vertical="center" wrapText="1"/>
    </xf>
    <xf numFmtId="0" fontId="48" fillId="27" borderId="36" xfId="22" applyFont="1" applyFill="1" applyBorder="1" applyAlignment="1">
      <alignment horizontal="center" vertical="center" wrapText="1"/>
    </xf>
    <xf numFmtId="0" fontId="49" fillId="27" borderId="36" xfId="22" applyFont="1" applyFill="1" applyBorder="1" applyAlignment="1">
      <alignment vertical="center" wrapText="1"/>
    </xf>
    <xf numFmtId="0" fontId="68" fillId="0" borderId="36" xfId="22" applyFont="1" applyFill="1" applyBorder="1" applyAlignment="1">
      <alignment vertical="center"/>
    </xf>
    <xf numFmtId="0" fontId="69" fillId="0" borderId="36" xfId="22" applyFont="1" applyFill="1" applyBorder="1" applyAlignment="1">
      <alignment horizontal="center" vertical="center" wrapText="1"/>
    </xf>
    <xf numFmtId="0" fontId="68" fillId="0" borderId="36" xfId="22" applyFont="1" applyFill="1" applyBorder="1" applyAlignment="1">
      <alignment vertical="center" wrapText="1"/>
    </xf>
    <xf numFmtId="0" fontId="68" fillId="0" borderId="0" xfId="22" applyFont="1" applyFill="1" applyAlignment="1">
      <alignment vertical="center"/>
    </xf>
    <xf numFmtId="0" fontId="69" fillId="0" borderId="0" xfId="22" applyFont="1" applyFill="1" applyAlignment="1">
      <alignment horizontal="center" vertical="center" wrapText="1"/>
    </xf>
    <xf numFmtId="0" fontId="68" fillId="0" borderId="0" xfId="22" applyFont="1" applyFill="1" applyAlignment="1">
      <alignment vertical="center" wrapText="1"/>
    </xf>
    <xf numFmtId="0" fontId="45" fillId="0" borderId="0" xfId="22" applyFont="1" applyFill="1" applyAlignment="1">
      <alignment vertical="center"/>
    </xf>
    <xf numFmtId="0" fontId="69" fillId="0" borderId="36" xfId="22" applyFont="1" applyBorder="1" applyAlignment="1">
      <alignment horizontal="right" vertical="center" wrapText="1"/>
    </xf>
    <xf numFmtId="0" fontId="8" fillId="0" borderId="0" xfId="30" applyAlignment="1">
      <alignment vertical="top" wrapText="1"/>
    </xf>
    <xf numFmtId="0" fontId="14" fillId="0" borderId="0" xfId="30" applyFont="1" applyAlignment="1">
      <alignment vertical="top" wrapText="1"/>
    </xf>
    <xf numFmtId="0" fontId="8" fillId="0" borderId="0" xfId="30" applyAlignment="1">
      <alignment horizontal="center" vertical="top" wrapText="1"/>
    </xf>
    <xf numFmtId="0" fontId="13" fillId="0" borderId="0" xfId="30" applyFont="1" applyAlignment="1">
      <alignment horizontal="center" vertical="top" wrapText="1"/>
    </xf>
    <xf numFmtId="0" fontId="13" fillId="0" borderId="0" xfId="30" applyFont="1" applyAlignment="1">
      <alignment horizontal="left" vertical="top" wrapText="1"/>
    </xf>
    <xf numFmtId="0" fontId="8" fillId="0" borderId="3" xfId="30" applyBorder="1" applyAlignment="1">
      <alignment horizontal="center" vertical="center" wrapText="1"/>
    </xf>
    <xf numFmtId="0" fontId="16" fillId="0" borderId="3" xfId="30" applyFont="1" applyBorder="1" applyAlignment="1">
      <alignment horizontal="left" vertical="center" wrapText="1"/>
    </xf>
    <xf numFmtId="0" fontId="63" fillId="0" borderId="3" xfId="22" applyFont="1" applyFill="1" applyBorder="1" applyAlignment="1">
      <alignment horizontal="left" vertical="top" wrapText="1"/>
    </xf>
    <xf numFmtId="165" fontId="16" fillId="0" borderId="3" xfId="30" applyNumberFormat="1" applyFont="1" applyBorder="1" applyAlignment="1">
      <alignment horizontal="center" vertical="center" wrapText="1"/>
    </xf>
    <xf numFmtId="0" fontId="16" fillId="0" borderId="23" xfId="30" applyFont="1" applyBorder="1" applyAlignment="1">
      <alignment horizontal="left" vertical="center" wrapText="1"/>
    </xf>
    <xf numFmtId="0" fontId="16" fillId="0" borderId="23" xfId="30" applyFont="1" applyBorder="1" applyAlignment="1">
      <alignment horizontal="center" vertical="center" wrapText="1"/>
    </xf>
    <xf numFmtId="165" fontId="16" fillId="0" borderId="23" xfId="30" applyNumberFormat="1" applyFont="1" applyBorder="1" applyAlignment="1">
      <alignment horizontal="center" vertical="center" wrapText="1"/>
    </xf>
    <xf numFmtId="0" fontId="16" fillId="0" borderId="2" xfId="30" applyFont="1" applyBorder="1" applyAlignment="1">
      <alignment horizontal="left" vertical="center" wrapText="1"/>
    </xf>
    <xf numFmtId="0" fontId="16" fillId="0" borderId="2" xfId="30" applyFont="1" applyBorder="1" applyAlignment="1">
      <alignment horizontal="center" vertical="center" wrapText="1"/>
    </xf>
    <xf numFmtId="165" fontId="16" fillId="0" borderId="2" xfId="30" applyNumberFormat="1" applyFont="1" applyBorder="1" applyAlignment="1">
      <alignment horizontal="center" vertical="center" wrapText="1"/>
    </xf>
    <xf numFmtId="0" fontId="16" fillId="0" borderId="2" xfId="30" applyFont="1" applyFill="1" applyBorder="1" applyAlignment="1">
      <alignment horizontal="center" vertical="center" wrapText="1"/>
    </xf>
    <xf numFmtId="0" fontId="63" fillId="0" borderId="3" xfId="22" applyFont="1" applyBorder="1" applyAlignment="1">
      <alignment vertical="center" wrapText="1"/>
    </xf>
    <xf numFmtId="0" fontId="13" fillId="0" borderId="3" xfId="23" applyFont="1" applyBorder="1" applyAlignment="1">
      <alignment wrapText="1"/>
    </xf>
    <xf numFmtId="0" fontId="16" fillId="0" borderId="2" xfId="30" applyFont="1" applyFill="1" applyBorder="1" applyAlignment="1">
      <alignment horizontal="left" vertical="center" wrapText="1"/>
    </xf>
    <xf numFmtId="0" fontId="16" fillId="0" borderId="0" xfId="30" applyFont="1" applyAlignment="1">
      <alignment horizontal="center" vertical="center" wrapText="1"/>
    </xf>
    <xf numFmtId="0" fontId="16" fillId="0" borderId="0" xfId="30" applyFont="1" applyAlignment="1">
      <alignment horizontal="left" vertical="center" wrapText="1"/>
    </xf>
    <xf numFmtId="165" fontId="16" fillId="0" borderId="0" xfId="30" applyNumberFormat="1" applyFont="1" applyAlignment="1">
      <alignment horizontal="center" vertical="center" wrapText="1"/>
    </xf>
    <xf numFmtId="0" fontId="80" fillId="0" borderId="0" xfId="30" applyFont="1" applyAlignment="1">
      <alignment horizontal="left" vertical="center" wrapText="1"/>
    </xf>
    <xf numFmtId="165" fontId="80" fillId="0" borderId="3" xfId="30" applyNumberFormat="1" applyFont="1" applyBorder="1" applyAlignment="1">
      <alignment horizontal="center" vertical="center" wrapText="1"/>
    </xf>
    <xf numFmtId="0" fontId="8" fillId="0" borderId="0" xfId="30" applyAlignment="1">
      <alignment horizontal="center" vertical="center" wrapText="1"/>
    </xf>
    <xf numFmtId="0" fontId="13" fillId="0" borderId="0" xfId="30" applyFont="1" applyAlignment="1">
      <alignment horizontal="left" vertical="center" wrapText="1"/>
    </xf>
    <xf numFmtId="0" fontId="13" fillId="0" borderId="0" xfId="30" applyFont="1" applyAlignment="1">
      <alignment horizontal="center" vertical="center" wrapText="1"/>
    </xf>
    <xf numFmtId="165" fontId="8" fillId="0" borderId="0" xfId="30" applyNumberFormat="1" applyAlignment="1">
      <alignment horizontal="center" vertical="center" wrapText="1"/>
    </xf>
    <xf numFmtId="165" fontId="8" fillId="0" borderId="0" xfId="30" applyNumberFormat="1" applyAlignment="1">
      <alignment horizontal="center" vertical="top" wrapText="1"/>
    </xf>
    <xf numFmtId="0" fontId="8" fillId="0" borderId="0" xfId="30"/>
    <xf numFmtId="0" fontId="8" fillId="0" borderId="0" xfId="30" applyAlignment="1">
      <alignment horizontal="left" vertical="top" wrapText="1"/>
    </xf>
    <xf numFmtId="0" fontId="81" fillId="18" borderId="45" xfId="30" applyFont="1" applyFill="1" applyBorder="1" applyAlignment="1">
      <alignment horizontal="center" vertical="center" wrapText="1"/>
    </xf>
    <xf numFmtId="0" fontId="67" fillId="18" borderId="45" xfId="30" applyFont="1" applyFill="1" applyBorder="1" applyAlignment="1">
      <alignment horizontal="center" vertical="center" wrapText="1"/>
    </xf>
    <xf numFmtId="0" fontId="66" fillId="31" borderId="3" xfId="30" applyFont="1" applyFill="1" applyBorder="1" applyAlignment="1">
      <alignment horizontal="right" vertical="center"/>
    </xf>
    <xf numFmtId="0" fontId="68" fillId="17" borderId="3" xfId="30" applyFont="1" applyFill="1" applyBorder="1" applyAlignment="1">
      <alignment horizontal="left" vertical="center"/>
    </xf>
    <xf numFmtId="0" fontId="63" fillId="0" borderId="3" xfId="22" applyFont="1" applyFill="1" applyBorder="1" applyAlignment="1">
      <alignment vertical="center" wrapText="1"/>
    </xf>
    <xf numFmtId="0" fontId="63" fillId="0" borderId="3" xfId="22" applyFont="1" applyBorder="1" applyAlignment="1">
      <alignment wrapText="1"/>
    </xf>
    <xf numFmtId="169" fontId="68" fillId="17" borderId="3" xfId="30" applyNumberFormat="1" applyFont="1" applyFill="1" applyBorder="1" applyAlignment="1">
      <alignment horizontal="left" vertical="center" wrapText="1"/>
    </xf>
    <xf numFmtId="0" fontId="66" fillId="0" borderId="0" xfId="30" applyFont="1" applyAlignment="1">
      <alignment horizontal="right" vertical="center"/>
    </xf>
    <xf numFmtId="0" fontId="66" fillId="0" borderId="0" xfId="30" applyFont="1" applyAlignment="1">
      <alignment horizontal="left" vertical="center"/>
    </xf>
    <xf numFmtId="170" fontId="66" fillId="0" borderId="0" xfId="30" applyNumberFormat="1" applyFont="1" applyAlignment="1">
      <alignment horizontal="center" vertical="center"/>
    </xf>
    <xf numFmtId="0" fontId="68" fillId="0" borderId="0" xfId="30" applyFont="1" applyAlignment="1">
      <alignment horizontal="left" vertical="center" wrapText="1"/>
    </xf>
    <xf numFmtId="0" fontId="8" fillId="0" borderId="0" xfId="30" applyAlignment="1">
      <alignment horizontal="right" vertical="top" wrapText="1"/>
    </xf>
    <xf numFmtId="165" fontId="0" fillId="0" borderId="0" xfId="0" applyNumberFormat="1" applyAlignment="1">
      <alignment horizontal="left"/>
    </xf>
    <xf numFmtId="165" fontId="4" fillId="0" borderId="7" xfId="0" applyNumberFormat="1" applyFont="1" applyBorder="1" applyAlignment="1">
      <alignment horizontal="center"/>
    </xf>
    <xf numFmtId="165" fontId="5" fillId="0" borderId="6" xfId="0" applyNumberFormat="1" applyFont="1" applyBorder="1" applyAlignment="1">
      <alignment horizontal="center"/>
    </xf>
    <xf numFmtId="165" fontId="5" fillId="0" borderId="0" xfId="0" applyNumberFormat="1" applyFont="1" applyBorder="1" applyAlignment="1">
      <alignment horizontal="center"/>
    </xf>
    <xf numFmtId="165" fontId="6" fillId="0" borderId="0" xfId="0" applyNumberFormat="1" applyFont="1" applyBorder="1" applyAlignment="1">
      <alignment vertical="center" wrapText="1"/>
    </xf>
    <xf numFmtId="165" fontId="0" fillId="0" borderId="0" xfId="0" applyNumberFormat="1"/>
    <xf numFmtId="171" fontId="8" fillId="0" borderId="0" xfId="1" applyNumberFormat="1" applyAlignment="1">
      <alignment horizontal="right" vertical="top" wrapText="1"/>
    </xf>
    <xf numFmtId="171" fontId="8" fillId="0" borderId="0" xfId="1" applyNumberFormat="1" applyFont="1" applyAlignment="1">
      <alignment horizontal="right" vertical="top" wrapText="1"/>
    </xf>
    <xf numFmtId="171" fontId="13" fillId="0" borderId="2" xfId="1" applyNumberFormat="1" applyFont="1" applyBorder="1" applyAlignment="1">
      <alignment horizontal="right" vertical="top" wrapText="1"/>
    </xf>
    <xf numFmtId="171" fontId="8" fillId="0" borderId="11" xfId="1" applyNumberFormat="1" applyFont="1" applyFill="1" applyBorder="1" applyAlignment="1">
      <alignment horizontal="right" vertical="center" wrapText="1"/>
    </xf>
    <xf numFmtId="171" fontId="8" fillId="5" borderId="11" xfId="1" applyNumberFormat="1" applyFont="1" applyFill="1" applyBorder="1" applyAlignment="1">
      <alignment horizontal="right" vertical="center" wrapText="1"/>
    </xf>
    <xf numFmtId="171" fontId="8" fillId="5" borderId="2" xfId="1" applyNumberFormat="1" applyFont="1" applyFill="1" applyBorder="1" applyAlignment="1">
      <alignment horizontal="right" vertical="center" wrapText="1"/>
    </xf>
    <xf numFmtId="171" fontId="8" fillId="4" borderId="11" xfId="1" applyNumberFormat="1" applyFont="1" applyFill="1" applyBorder="1" applyAlignment="1">
      <alignment horizontal="right" vertical="top" wrapText="1"/>
    </xf>
    <xf numFmtId="171" fontId="14" fillId="3" borderId="0" xfId="1" applyNumberFormat="1" applyFont="1" applyFill="1" applyAlignment="1">
      <alignment horizontal="right" vertical="top" wrapText="1"/>
    </xf>
    <xf numFmtId="171" fontId="8" fillId="0" borderId="2" xfId="1" applyNumberFormat="1" applyFont="1" applyFill="1" applyBorder="1" applyAlignment="1">
      <alignment horizontal="right" vertical="center" wrapText="1"/>
    </xf>
    <xf numFmtId="171" fontId="8" fillId="6" borderId="2" xfId="1" applyNumberFormat="1" applyFont="1" applyFill="1" applyBorder="1" applyAlignment="1">
      <alignment horizontal="right" vertical="center" wrapText="1"/>
    </xf>
    <xf numFmtId="171" fontId="8" fillId="7" borderId="2" xfId="1" applyNumberFormat="1" applyFont="1" applyFill="1" applyBorder="1" applyAlignment="1">
      <alignment horizontal="right" vertical="center" wrapText="1"/>
    </xf>
    <xf numFmtId="171" fontId="8" fillId="8" borderId="2" xfId="1" applyNumberFormat="1" applyFont="1" applyFill="1" applyBorder="1" applyAlignment="1">
      <alignment vertical="top" wrapText="1"/>
    </xf>
    <xf numFmtId="171" fontId="8" fillId="9" borderId="2" xfId="1" applyNumberFormat="1" applyFont="1" applyFill="1" applyBorder="1" applyAlignment="1">
      <alignment horizontal="right" vertical="center" wrapText="1"/>
    </xf>
    <xf numFmtId="171" fontId="8" fillId="0" borderId="2" xfId="1" applyNumberFormat="1" applyFont="1" applyFill="1" applyBorder="1" applyAlignment="1">
      <alignment horizontal="right" vertical="top" wrapText="1"/>
    </xf>
    <xf numFmtId="171" fontId="8" fillId="0" borderId="23" xfId="1" applyNumberFormat="1" applyFont="1" applyFill="1" applyBorder="1" applyAlignment="1">
      <alignment horizontal="right" vertical="top" wrapText="1"/>
    </xf>
    <xf numFmtId="171" fontId="8" fillId="4" borderId="23" xfId="1" applyNumberFormat="1" applyFont="1" applyFill="1" applyBorder="1" applyAlignment="1">
      <alignment horizontal="right" vertical="top" wrapText="1"/>
    </xf>
    <xf numFmtId="171" fontId="8" fillId="5" borderId="2" xfId="1" applyNumberFormat="1" applyFont="1" applyFill="1" applyBorder="1" applyAlignment="1">
      <alignment horizontal="right" vertical="top" wrapText="1"/>
    </xf>
    <xf numFmtId="171" fontId="14" fillId="0" borderId="2" xfId="1" applyNumberFormat="1" applyFont="1" applyBorder="1" applyAlignment="1">
      <alignment horizontal="right" vertical="top" wrapText="1"/>
    </xf>
    <xf numFmtId="171" fontId="14" fillId="0" borderId="2" xfId="1" applyNumberFormat="1" applyFont="1" applyBorder="1" applyAlignment="1">
      <alignment vertical="top" wrapText="1"/>
    </xf>
    <xf numFmtId="171" fontId="8" fillId="0" borderId="2" xfId="1" applyNumberFormat="1" applyFont="1" applyFill="1" applyBorder="1" applyAlignment="1">
      <alignment vertical="top" wrapText="1"/>
    </xf>
    <xf numFmtId="171" fontId="8" fillId="0" borderId="23" xfId="1" applyNumberFormat="1" applyFont="1" applyFill="1" applyBorder="1" applyAlignment="1">
      <alignment vertical="top" wrapText="1"/>
    </xf>
    <xf numFmtId="171" fontId="18" fillId="0" borderId="23" xfId="1" applyNumberFormat="1" applyFont="1" applyFill="1" applyBorder="1" applyAlignment="1">
      <alignment vertical="top" wrapText="1"/>
    </xf>
    <xf numFmtId="171" fontId="8" fillId="0" borderId="2" xfId="1" applyNumberFormat="1" applyFont="1" applyFill="1" applyBorder="1" applyAlignment="1">
      <alignment vertical="top"/>
    </xf>
    <xf numFmtId="4" fontId="8" fillId="0" borderId="2" xfId="1" applyNumberFormat="1" applyFont="1" applyBorder="1" applyAlignment="1">
      <alignment horizontal="right" vertical="top"/>
    </xf>
    <xf numFmtId="171" fontId="8" fillId="0" borderId="2" xfId="1" applyNumberFormat="1" applyFont="1" applyBorder="1" applyAlignment="1">
      <alignment horizontal="right" vertical="top"/>
    </xf>
    <xf numFmtId="172" fontId="8" fillId="5" borderId="1" xfId="1" applyNumberFormat="1" applyFont="1" applyFill="1" applyBorder="1" applyAlignment="1">
      <alignment horizontal="right" vertical="top" wrapText="1"/>
    </xf>
    <xf numFmtId="172" fontId="8" fillId="0" borderId="2" xfId="1" applyNumberFormat="1" applyFont="1" applyFill="1" applyBorder="1" applyAlignment="1">
      <alignment vertical="top"/>
    </xf>
    <xf numFmtId="172" fontId="8" fillId="8" borderId="2" xfId="1" applyNumberFormat="1" applyFont="1" applyFill="1" applyBorder="1" applyAlignment="1">
      <alignment vertical="top" wrapText="1"/>
    </xf>
    <xf numFmtId="172" fontId="8" fillId="5" borderId="2" xfId="1" applyNumberFormat="1" applyFont="1" applyFill="1" applyBorder="1" applyAlignment="1">
      <alignment horizontal="right" vertical="top" wrapText="1"/>
    </xf>
    <xf numFmtId="172" fontId="8" fillId="0" borderId="2" xfId="1" applyNumberFormat="1" applyFont="1" applyFill="1" applyBorder="1" applyAlignment="1">
      <alignment vertical="top" wrapText="1"/>
    </xf>
    <xf numFmtId="171" fontId="8" fillId="0" borderId="23" xfId="1" applyNumberFormat="1" applyFont="1" applyBorder="1" applyAlignment="1">
      <alignment vertical="top" wrapText="1"/>
    </xf>
    <xf numFmtId="171" fontId="14" fillId="0" borderId="2" xfId="1" applyNumberFormat="1" applyFont="1" applyBorder="1" applyAlignment="1">
      <alignment wrapText="1"/>
    </xf>
    <xf numFmtId="171" fontId="8" fillId="4" borderId="2" xfId="1" applyNumberFormat="1" applyFont="1" applyFill="1" applyBorder="1" applyAlignment="1">
      <alignment vertical="top" wrapText="1"/>
    </xf>
    <xf numFmtId="174" fontId="69" fillId="0" borderId="0" xfId="28" applyNumberFormat="1" applyFont="1" applyAlignment="1">
      <alignment horizontal="center" vertical="center"/>
    </xf>
    <xf numFmtId="173" fontId="51" fillId="0" borderId="36" xfId="22" applyNumberFormat="1" applyFont="1" applyFill="1" applyBorder="1" applyAlignment="1">
      <alignment horizontal="right" vertical="center"/>
    </xf>
    <xf numFmtId="174" fontId="69" fillId="0" borderId="0" xfId="30" applyNumberFormat="1" applyFont="1" applyAlignment="1">
      <alignment horizontal="center" vertical="center"/>
    </xf>
    <xf numFmtId="0" fontId="82" fillId="17" borderId="0" xfId="31" applyFill="1"/>
    <xf numFmtId="7" fontId="83" fillId="17" borderId="0" xfId="31" applyNumberFormat="1" applyFont="1" applyFill="1"/>
    <xf numFmtId="0" fontId="83" fillId="17" borderId="0" xfId="31" applyFont="1" applyFill="1"/>
    <xf numFmtId="7" fontId="82" fillId="17" borderId="47" xfId="31" applyNumberFormat="1" applyFill="1" applyBorder="1"/>
    <xf numFmtId="0" fontId="82" fillId="17" borderId="48" xfId="31" applyFill="1" applyBorder="1"/>
    <xf numFmtId="0" fontId="82" fillId="17" borderId="49" xfId="31" applyFill="1" applyBorder="1" applyAlignment="1">
      <alignment horizontal="center"/>
    </xf>
    <xf numFmtId="0" fontId="82" fillId="17" borderId="48" xfId="31" applyFill="1" applyBorder="1" applyAlignment="1">
      <alignment horizontal="left" vertical="top" wrapText="1"/>
    </xf>
    <xf numFmtId="0" fontId="82" fillId="17" borderId="50" xfId="31" applyFill="1" applyBorder="1" applyAlignment="1">
      <alignment horizontal="left" vertical="top"/>
    </xf>
    <xf numFmtId="0" fontId="82" fillId="17" borderId="51" xfId="31" applyFill="1" applyBorder="1" applyAlignment="1">
      <alignment horizontal="left" vertical="top"/>
    </xf>
    <xf numFmtId="7" fontId="82" fillId="17" borderId="52" xfId="31" applyNumberFormat="1" applyFill="1" applyBorder="1"/>
    <xf numFmtId="0" fontId="82" fillId="17" borderId="3" xfId="31" applyFill="1" applyBorder="1"/>
    <xf numFmtId="0" fontId="82" fillId="17" borderId="6" xfId="31" applyFill="1" applyBorder="1" applyAlignment="1">
      <alignment horizontal="center"/>
    </xf>
    <xf numFmtId="0" fontId="82" fillId="17" borderId="3" xfId="31" applyFill="1" applyBorder="1" applyAlignment="1">
      <alignment horizontal="left" vertical="top" wrapText="1"/>
    </xf>
    <xf numFmtId="0" fontId="82" fillId="17" borderId="46" xfId="31" applyFill="1" applyBorder="1" applyAlignment="1">
      <alignment horizontal="left" vertical="top"/>
    </xf>
    <xf numFmtId="0" fontId="82" fillId="17" borderId="53" xfId="31" applyFill="1" applyBorder="1" applyAlignment="1">
      <alignment horizontal="left" vertical="top"/>
    </xf>
    <xf numFmtId="164" fontId="0" fillId="17" borderId="0" xfId="32" applyFont="1" applyFill="1"/>
    <xf numFmtId="0" fontId="83" fillId="17" borderId="54" xfId="31" applyFont="1" applyFill="1" applyBorder="1" applyAlignment="1">
      <alignment horizontal="right" wrapText="1"/>
    </xf>
    <xf numFmtId="0" fontId="83" fillId="17" borderId="55" xfId="31" applyFont="1" applyFill="1" applyBorder="1" applyAlignment="1">
      <alignment horizontal="right"/>
    </xf>
    <xf numFmtId="169" fontId="83" fillId="17" borderId="55" xfId="31" applyNumberFormat="1" applyFont="1" applyFill="1" applyBorder="1" applyAlignment="1">
      <alignment horizontal="right" wrapText="1"/>
    </xf>
    <xf numFmtId="0" fontId="83" fillId="17" borderId="56" xfId="31" applyFont="1" applyFill="1" applyBorder="1" applyAlignment="1">
      <alignment horizontal="right" vertical="center"/>
    </xf>
    <xf numFmtId="0" fontId="83" fillId="17" borderId="55" xfId="31" applyFont="1" applyFill="1" applyBorder="1"/>
    <xf numFmtId="0" fontId="83" fillId="17" borderId="57" xfId="31" applyFont="1" applyFill="1" applyBorder="1" applyAlignment="1">
      <alignment wrapText="1"/>
    </xf>
    <xf numFmtId="0" fontId="83" fillId="17" borderId="58" xfId="31" applyFont="1" applyFill="1" applyBorder="1" applyAlignment="1">
      <alignment wrapText="1"/>
    </xf>
    <xf numFmtId="0" fontId="84" fillId="17" borderId="0" xfId="31" applyFont="1" applyFill="1"/>
    <xf numFmtId="14" fontId="82" fillId="17" borderId="0" xfId="31" applyNumberFormat="1" applyFill="1" applyAlignment="1">
      <alignment horizontal="left"/>
    </xf>
    <xf numFmtId="0" fontId="2" fillId="17" borderId="0" xfId="31" applyFont="1" applyFill="1"/>
    <xf numFmtId="165" fontId="85" fillId="0" borderId="3" xfId="0" applyNumberFormat="1" applyFont="1" applyBorder="1"/>
    <xf numFmtId="165" fontId="3" fillId="0" borderId="6" xfId="0" applyNumberFormat="1" applyFont="1" applyBorder="1" applyAlignment="1">
      <alignment horizontal="center"/>
    </xf>
    <xf numFmtId="165" fontId="86" fillId="0" borderId="3" xfId="0" applyNumberFormat="1" applyFont="1" applyBorder="1"/>
    <xf numFmtId="0" fontId="16" fillId="0" borderId="3" xfId="30" applyFont="1" applyBorder="1" applyAlignment="1">
      <alignment horizontal="center" vertical="center" wrapText="1"/>
    </xf>
    <xf numFmtId="0" fontId="13" fillId="0" borderId="3" xfId="30" applyFont="1" applyBorder="1" applyAlignment="1">
      <alignment horizontal="center" vertical="top" wrapText="1"/>
    </xf>
    <xf numFmtId="0" fontId="8" fillId="0" borderId="3" xfId="30" applyBorder="1" applyAlignment="1">
      <alignment horizontal="center" vertical="top" wrapText="1"/>
    </xf>
    <xf numFmtId="0" fontId="52" fillId="0" borderId="0" xfId="28"/>
    <xf numFmtId="0" fontId="68" fillId="0" borderId="0" xfId="28" applyFont="1" applyAlignment="1">
      <alignment horizontal="left" vertical="center" wrapText="1"/>
    </xf>
    <xf numFmtId="168" fontId="69" fillId="0" borderId="41" xfId="22" applyNumberFormat="1" applyFont="1" applyBorder="1" applyAlignment="1">
      <alignment vertical="center"/>
    </xf>
    <xf numFmtId="168" fontId="69" fillId="26" borderId="36" xfId="22" applyNumberFormat="1" applyFont="1" applyFill="1" applyBorder="1" applyAlignment="1">
      <alignment horizontal="center" vertical="center"/>
    </xf>
    <xf numFmtId="168" fontId="68" fillId="0" borderId="0" xfId="22" applyNumberFormat="1" applyFont="1" applyAlignment="1">
      <alignment horizontal="center" vertical="center"/>
    </xf>
    <xf numFmtId="170" fontId="68" fillId="27" borderId="0" xfId="22" applyNumberFormat="1" applyFont="1" applyFill="1" applyAlignment="1">
      <alignment horizontal="center" vertical="center"/>
    </xf>
    <xf numFmtId="0" fontId="45" fillId="0" borderId="0" xfId="22" applyFont="1" applyFill="1" applyBorder="1" applyAlignment="1">
      <alignment vertical="center"/>
    </xf>
    <xf numFmtId="170" fontId="69" fillId="19" borderId="0" xfId="28" applyNumberFormat="1" applyFont="1" applyFill="1" applyAlignment="1">
      <alignment horizontal="center" vertical="center" wrapText="1"/>
    </xf>
    <xf numFmtId="170" fontId="66" fillId="0" borderId="0" xfId="28" applyNumberFormat="1" applyFont="1" applyAlignment="1">
      <alignment horizontal="center" vertical="center"/>
    </xf>
    <xf numFmtId="170" fontId="68" fillId="19" borderId="0" xfId="28" applyNumberFormat="1" applyFont="1" applyFill="1" applyAlignment="1">
      <alignment horizontal="center" vertical="center"/>
    </xf>
    <xf numFmtId="170" fontId="68" fillId="20" borderId="0" xfId="28" applyNumberFormat="1" applyFont="1" applyFill="1" applyAlignment="1">
      <alignment horizontal="center" vertical="center"/>
    </xf>
    <xf numFmtId="170" fontId="69" fillId="21" borderId="0" xfId="28" applyNumberFormat="1" applyFont="1" applyFill="1" applyAlignment="1">
      <alignment horizontal="center" vertical="center"/>
    </xf>
    <xf numFmtId="170" fontId="69" fillId="22" borderId="0" xfId="28" applyNumberFormat="1" applyFont="1" applyFill="1" applyAlignment="1">
      <alignment horizontal="center" vertical="center"/>
    </xf>
    <xf numFmtId="170" fontId="69" fillId="23" borderId="0" xfId="28" applyNumberFormat="1" applyFont="1" applyFill="1" applyAlignment="1">
      <alignment horizontal="center" vertical="center"/>
    </xf>
    <xf numFmtId="170" fontId="69" fillId="24" borderId="0" xfId="28" applyNumberFormat="1" applyFont="1" applyFill="1" applyAlignment="1">
      <alignment horizontal="center" vertical="center"/>
    </xf>
    <xf numFmtId="170" fontId="69" fillId="25" borderId="0" xfId="28" applyNumberFormat="1" applyFont="1" applyFill="1" applyAlignment="1">
      <alignment horizontal="center" vertical="center"/>
    </xf>
    <xf numFmtId="0" fontId="57" fillId="0" borderId="0" xfId="33" applyFont="1" applyAlignment="1">
      <alignment horizontal="left" vertical="center" wrapText="1"/>
    </xf>
    <xf numFmtId="0" fontId="66" fillId="25" borderId="0" xfId="33" applyFont="1" applyFill="1" applyAlignment="1">
      <alignment horizontal="left" vertical="center"/>
    </xf>
    <xf numFmtId="0" fontId="68" fillId="25" borderId="0" xfId="33" applyFont="1" applyFill="1" applyAlignment="1">
      <alignment horizontal="left" vertical="center"/>
    </xf>
    <xf numFmtId="0" fontId="69" fillId="25" borderId="0" xfId="33" applyFont="1" applyFill="1" applyAlignment="1">
      <alignment horizontal="left" vertical="center"/>
    </xf>
    <xf numFmtId="170" fontId="69" fillId="25" borderId="0" xfId="33" applyNumberFormat="1" applyFont="1" applyFill="1" applyAlignment="1">
      <alignment horizontal="center" vertical="center"/>
    </xf>
    <xf numFmtId="0" fontId="45" fillId="0" borderId="0" xfId="33"/>
    <xf numFmtId="0" fontId="66" fillId="0" borderId="0" xfId="33" applyFont="1" applyAlignment="1">
      <alignment horizontal="left" vertical="center"/>
    </xf>
    <xf numFmtId="170" fontId="66" fillId="0" borderId="0" xfId="33" applyNumberFormat="1" applyFont="1" applyAlignment="1">
      <alignment horizontal="center" vertical="center"/>
    </xf>
    <xf numFmtId="0" fontId="68" fillId="0" borderId="0" xfId="33" applyFont="1" applyAlignment="1">
      <alignment horizontal="left" vertical="center"/>
    </xf>
    <xf numFmtId="0" fontId="68" fillId="0" borderId="0" xfId="33" applyFont="1" applyAlignment="1">
      <alignment horizontal="left" vertical="center" wrapText="1"/>
    </xf>
    <xf numFmtId="170" fontId="52" fillId="0" borderId="0" xfId="28" applyNumberFormat="1"/>
    <xf numFmtId="0" fontId="46" fillId="0" borderId="0" xfId="27" applyFont="1" applyBorder="1" applyAlignment="1"/>
    <xf numFmtId="0" fontId="47" fillId="0" borderId="33" xfId="27" applyFont="1" applyBorder="1" applyAlignment="1">
      <alignment horizontal="left" vertical="center"/>
    </xf>
    <xf numFmtId="0" fontId="48" fillId="0" borderId="33" xfId="27" applyFont="1" applyBorder="1" applyAlignment="1">
      <alignment horizontal="center" vertical="center"/>
    </xf>
    <xf numFmtId="0" fontId="49" fillId="0" borderId="33" xfId="27" applyFont="1" applyBorder="1" applyAlignment="1">
      <alignment horizontal="center" vertical="center"/>
    </xf>
    <xf numFmtId="0" fontId="48" fillId="0" borderId="33" xfId="27" applyFont="1" applyFill="1" applyBorder="1" applyAlignment="1">
      <alignment horizontal="left" vertical="center" wrapText="1"/>
    </xf>
    <xf numFmtId="168" fontId="48" fillId="0" borderId="34" xfId="27" applyNumberFormat="1" applyFont="1" applyBorder="1" applyAlignment="1">
      <alignment vertical="center"/>
    </xf>
    <xf numFmtId="0" fontId="50" fillId="0" borderId="35" xfId="27" applyFont="1" applyBorder="1"/>
    <xf numFmtId="0" fontId="52" fillId="0" borderId="0" xfId="27" applyFont="1" applyAlignment="1"/>
    <xf numFmtId="0" fontId="52" fillId="0" borderId="0" xfId="27" applyFont="1" applyFill="1" applyAlignment="1"/>
    <xf numFmtId="0" fontId="51" fillId="14" borderId="36" xfId="27" applyFont="1" applyFill="1" applyBorder="1" applyAlignment="1">
      <alignment horizontal="center" vertical="center" wrapText="1"/>
    </xf>
    <xf numFmtId="0" fontId="48" fillId="14" borderId="35" xfId="27" applyFont="1" applyFill="1" applyBorder="1" applyAlignment="1">
      <alignment horizontal="center" vertical="center" textRotation="90" wrapText="1"/>
    </xf>
    <xf numFmtId="0" fontId="48" fillId="14" borderId="36" xfId="27" applyFont="1" applyFill="1" applyBorder="1" applyAlignment="1">
      <alignment horizontal="center" vertical="center" textRotation="90" wrapText="1"/>
    </xf>
    <xf numFmtId="0" fontId="48" fillId="14" borderId="36" xfId="27" applyFont="1" applyFill="1" applyBorder="1" applyAlignment="1">
      <alignment horizontal="center" vertical="center" wrapText="1"/>
    </xf>
    <xf numFmtId="0" fontId="48" fillId="0" borderId="36" xfId="27" applyFont="1" applyFill="1" applyBorder="1" applyAlignment="1">
      <alignment horizontal="left" vertical="center" wrapText="1"/>
    </xf>
    <xf numFmtId="168" fontId="48" fillId="14" borderId="36" xfId="27" applyNumberFormat="1" applyFont="1" applyFill="1" applyBorder="1" applyAlignment="1">
      <alignment horizontal="center" vertical="center" textRotation="90" wrapText="1"/>
    </xf>
    <xf numFmtId="0" fontId="46" fillId="15" borderId="3" xfId="27" applyFont="1" applyFill="1" applyBorder="1" applyAlignment="1"/>
    <xf numFmtId="49" fontId="49" fillId="14" borderId="35" xfId="27" applyNumberFormat="1" applyFont="1" applyFill="1" applyBorder="1" applyAlignment="1">
      <alignment horizontal="center" vertical="center" wrapText="1"/>
    </xf>
    <xf numFmtId="0" fontId="49" fillId="14" borderId="36" xfId="27" applyFont="1" applyFill="1" applyBorder="1" applyAlignment="1">
      <alignment horizontal="center" vertical="center" wrapText="1"/>
    </xf>
    <xf numFmtId="49" fontId="53" fillId="0" borderId="36" xfId="27" applyNumberFormat="1" applyFont="1" applyFill="1" applyBorder="1" applyAlignment="1">
      <alignment horizontal="center" vertical="center" wrapText="1"/>
    </xf>
    <xf numFmtId="49" fontId="49" fillId="0" borderId="36" xfId="27" applyNumberFormat="1" applyFont="1" applyFill="1" applyBorder="1" applyAlignment="1">
      <alignment horizontal="center" vertical="center" wrapText="1"/>
    </xf>
    <xf numFmtId="0" fontId="49" fillId="0" borderId="36" xfId="27" applyFont="1" applyFill="1" applyBorder="1" applyAlignment="1">
      <alignment horizontal="center" vertical="center" wrapText="1"/>
    </xf>
    <xf numFmtId="0" fontId="48" fillId="0" borderId="36" xfId="27" applyFont="1" applyFill="1" applyBorder="1" applyAlignment="1">
      <alignment horizontal="center" vertical="center" wrapText="1"/>
    </xf>
    <xf numFmtId="0" fontId="49" fillId="0" borderId="36" xfId="27" applyFont="1" applyFill="1" applyBorder="1" applyAlignment="1">
      <alignment horizontal="left" vertical="center" wrapText="1"/>
    </xf>
    <xf numFmtId="0" fontId="54" fillId="0" borderId="36" xfId="27" applyFont="1" applyFill="1" applyBorder="1" applyAlignment="1">
      <alignment horizontal="center" vertical="center" wrapText="1"/>
    </xf>
    <xf numFmtId="49" fontId="48" fillId="0" borderId="36" xfId="27" applyNumberFormat="1" applyFont="1" applyFill="1" applyBorder="1" applyAlignment="1">
      <alignment horizontal="center" vertical="center" wrapText="1"/>
    </xf>
    <xf numFmtId="0" fontId="46" fillId="16" borderId="3" xfId="27" applyFont="1" applyFill="1" applyBorder="1" applyAlignment="1"/>
    <xf numFmtId="0" fontId="46" fillId="16" borderId="37" xfId="27" applyFont="1" applyFill="1" applyBorder="1" applyAlignment="1"/>
    <xf numFmtId="49" fontId="53" fillId="0" borderId="36" xfId="27" applyNumberFormat="1" applyFont="1" applyBorder="1" applyAlignment="1">
      <alignment horizontal="center" vertical="center" wrapText="1"/>
    </xf>
    <xf numFmtId="49" fontId="49" fillId="0" borderId="36" xfId="27" applyNumberFormat="1" applyFont="1" applyBorder="1" applyAlignment="1">
      <alignment horizontal="center" vertical="center" wrapText="1"/>
    </xf>
    <xf numFmtId="0" fontId="49" fillId="0" borderId="36" xfId="27" applyFont="1" applyBorder="1" applyAlignment="1">
      <alignment horizontal="center" vertical="center" wrapText="1"/>
    </xf>
    <xf numFmtId="0" fontId="48" fillId="0" borderId="36" xfId="27" applyFont="1" applyBorder="1" applyAlignment="1">
      <alignment horizontal="center" vertical="center" wrapText="1"/>
    </xf>
    <xf numFmtId="0" fontId="52" fillId="0" borderId="3" xfId="27" applyFill="1" applyBorder="1" applyAlignment="1">
      <alignment vertical="top"/>
    </xf>
    <xf numFmtId="0" fontId="46" fillId="16" borderId="38" xfId="27" applyFont="1" applyFill="1" applyBorder="1" applyAlignment="1"/>
    <xf numFmtId="0" fontId="46" fillId="0" borderId="3" xfId="27" applyFont="1" applyFill="1" applyBorder="1" applyAlignment="1"/>
    <xf numFmtId="49" fontId="56" fillId="0" borderId="3" xfId="27" applyNumberFormat="1" applyFont="1" applyBorder="1" applyAlignment="1">
      <alignment horizontal="center" vertical="center" wrapText="1"/>
    </xf>
    <xf numFmtId="49" fontId="57" fillId="0" borderId="3" xfId="27" applyNumberFormat="1" applyFont="1" applyBorder="1" applyAlignment="1">
      <alignment horizontal="center" vertical="center" wrapText="1"/>
    </xf>
    <xf numFmtId="0" fontId="57" fillId="0" borderId="3" xfId="27" applyFont="1" applyBorder="1" applyAlignment="1">
      <alignment horizontal="center" vertical="center" wrapText="1"/>
    </xf>
    <xf numFmtId="0" fontId="58" fillId="0" borderId="3" xfId="27" applyFont="1" applyBorder="1" applyAlignment="1">
      <alignment horizontal="center" vertical="center" wrapText="1"/>
    </xf>
    <xf numFmtId="0" fontId="57" fillId="0" borderId="3" xfId="27" applyFont="1" applyFill="1" applyBorder="1" applyAlignment="1">
      <alignment horizontal="left" vertical="center" wrapText="1"/>
    </xf>
    <xf numFmtId="175" fontId="59" fillId="0" borderId="3" xfId="27" applyNumberFormat="1" applyFont="1" applyBorder="1" applyAlignment="1">
      <alignment horizontal="right" vertical="center"/>
    </xf>
    <xf numFmtId="168" fontId="59" fillId="0" borderId="3" xfId="27" applyNumberFormat="1" applyFont="1" applyBorder="1" applyAlignment="1">
      <alignment horizontal="center" vertical="center" wrapText="1"/>
    </xf>
    <xf numFmtId="0" fontId="60" fillId="0" borderId="36" xfId="27" applyFont="1" applyFill="1" applyBorder="1" applyAlignment="1">
      <alignment horizontal="left" vertical="center" wrapText="1"/>
    </xf>
    <xf numFmtId="0" fontId="49" fillId="0" borderId="36" xfId="27" applyFont="1" applyBorder="1" applyAlignment="1">
      <alignment vertical="center"/>
    </xf>
    <xf numFmtId="0" fontId="49" fillId="17" borderId="36" xfId="27" applyFont="1" applyFill="1" applyBorder="1" applyAlignment="1">
      <alignment horizontal="center" vertical="center" wrapText="1"/>
    </xf>
    <xf numFmtId="0" fontId="60" fillId="0" borderId="36" xfId="27" applyFont="1" applyFill="1" applyBorder="1" applyAlignment="1">
      <alignment horizontal="center" vertical="center" wrapText="1"/>
    </xf>
    <xf numFmtId="49" fontId="61" fillId="0" borderId="36" xfId="27" applyNumberFormat="1" applyFont="1" applyFill="1" applyBorder="1" applyAlignment="1">
      <alignment horizontal="center" vertical="center" wrapText="1"/>
    </xf>
    <xf numFmtId="49" fontId="60" fillId="0" borderId="36" xfId="27" applyNumberFormat="1" applyFont="1" applyFill="1" applyBorder="1" applyAlignment="1">
      <alignment horizontal="center" vertical="center" wrapText="1"/>
    </xf>
    <xf numFmtId="0" fontId="63" fillId="0" borderId="3" xfId="27" applyFont="1" applyFill="1" applyBorder="1" applyAlignment="1">
      <alignment vertical="top" wrapText="1"/>
    </xf>
    <xf numFmtId="49" fontId="48" fillId="0" borderId="36" xfId="27" applyNumberFormat="1" applyFont="1" applyBorder="1" applyAlignment="1">
      <alignment horizontal="center" vertical="center" wrapText="1"/>
    </xf>
    <xf numFmtId="0" fontId="64" fillId="0" borderId="36" xfId="27" applyFont="1" applyBorder="1" applyAlignment="1">
      <alignment vertical="center"/>
    </xf>
    <xf numFmtId="0" fontId="49" fillId="0" borderId="36" xfId="27" applyFont="1" applyBorder="1" applyAlignment="1">
      <alignment horizontal="left" vertical="center" wrapText="1"/>
    </xf>
    <xf numFmtId="0" fontId="49" fillId="14" borderId="35" xfId="27" applyFont="1" applyFill="1" applyBorder="1" applyAlignment="1">
      <alignment horizontal="center" vertical="center"/>
    </xf>
    <xf numFmtId="0" fontId="49" fillId="14" borderId="36" xfId="27" applyFont="1" applyFill="1" applyBorder="1" applyAlignment="1">
      <alignment vertical="center"/>
    </xf>
    <xf numFmtId="49" fontId="53" fillId="0" borderId="36" xfId="27" applyNumberFormat="1" applyFont="1" applyBorder="1" applyAlignment="1">
      <alignment horizontal="left" vertical="center" wrapText="1"/>
    </xf>
    <xf numFmtId="0" fontId="49" fillId="0" borderId="36" xfId="27" applyFont="1" applyBorder="1" applyAlignment="1">
      <alignment vertical="center" wrapText="1"/>
    </xf>
    <xf numFmtId="49" fontId="65" fillId="0" borderId="36" xfId="27" applyNumberFormat="1" applyFont="1" applyBorder="1" applyAlignment="1">
      <alignment horizontal="center" vertical="center" wrapText="1"/>
    </xf>
    <xf numFmtId="0" fontId="48" fillId="0" borderId="36" xfId="27" applyFont="1" applyBorder="1" applyAlignment="1">
      <alignment horizontal="center" vertical="center"/>
    </xf>
    <xf numFmtId="49" fontId="60" fillId="0" borderId="36" xfId="27" applyNumberFormat="1" applyFont="1" applyBorder="1" applyAlignment="1">
      <alignment horizontal="center" vertical="center" wrapText="1"/>
    </xf>
    <xf numFmtId="0" fontId="49" fillId="0" borderId="36" xfId="27" applyFont="1" applyBorder="1" applyAlignment="1">
      <alignment horizontal="center" vertical="center"/>
    </xf>
    <xf numFmtId="0" fontId="60" fillId="0" borderId="36" xfId="27" applyFont="1" applyBorder="1" applyAlignment="1">
      <alignment vertical="center" wrapText="1"/>
    </xf>
    <xf numFmtId="0" fontId="66" fillId="0" borderId="0" xfId="27" applyFont="1" applyBorder="1" applyAlignment="1">
      <alignment horizontal="center" vertical="center"/>
    </xf>
    <xf numFmtId="0" fontId="66" fillId="0" borderId="0" xfId="27" applyFont="1" applyAlignment="1">
      <alignment vertical="center"/>
    </xf>
    <xf numFmtId="0" fontId="50" fillId="0" borderId="0" xfId="27" applyFont="1" applyAlignment="1">
      <alignment horizontal="center" vertical="center"/>
    </xf>
    <xf numFmtId="0" fontId="66" fillId="0" borderId="0" xfId="27" applyFont="1" applyFill="1" applyAlignment="1">
      <alignment vertical="center"/>
    </xf>
    <xf numFmtId="0" fontId="50" fillId="0" borderId="0" xfId="27" applyFont="1" applyAlignment="1">
      <alignment vertical="center"/>
    </xf>
    <xf numFmtId="0" fontId="66" fillId="0" borderId="34" xfId="27" applyFont="1" applyFill="1" applyBorder="1" applyAlignment="1">
      <alignment vertical="center"/>
    </xf>
    <xf numFmtId="0" fontId="66" fillId="0" borderId="33" xfId="27" applyFont="1" applyBorder="1" applyAlignment="1">
      <alignment vertical="center"/>
    </xf>
    <xf numFmtId="0" fontId="48" fillId="0" borderId="33" xfId="27" applyFont="1" applyBorder="1" applyAlignment="1">
      <alignment horizontal="right" vertical="center"/>
    </xf>
    <xf numFmtId="0" fontId="52" fillId="0" borderId="0" xfId="27" applyFont="1" applyBorder="1" applyAlignment="1"/>
    <xf numFmtId="0" fontId="88" fillId="19" borderId="0" xfId="28" applyFont="1" applyFill="1" applyAlignment="1">
      <alignment horizontal="left" vertical="center" wrapText="1"/>
    </xf>
    <xf numFmtId="7" fontId="48" fillId="0" borderId="36" xfId="27" applyNumberFormat="1" applyFont="1" applyFill="1" applyBorder="1" applyAlignment="1">
      <alignment horizontal="right" vertical="center"/>
    </xf>
    <xf numFmtId="7" fontId="50" fillId="0" borderId="35" xfId="27" applyNumberFormat="1" applyFont="1" applyBorder="1" applyAlignment="1">
      <alignment vertical="center"/>
    </xf>
    <xf numFmtId="0" fontId="68" fillId="0" borderId="0" xfId="28" applyFont="1" applyFill="1" applyAlignment="1">
      <alignment horizontal="left" vertical="center"/>
    </xf>
    <xf numFmtId="0" fontId="68" fillId="0" borderId="0" xfId="28" applyFont="1" applyFill="1" applyAlignment="1">
      <alignment horizontal="left" vertical="center" wrapText="1"/>
    </xf>
    <xf numFmtId="0" fontId="69" fillId="0" borderId="0" xfId="28" applyFont="1" applyFill="1" applyAlignment="1">
      <alignment horizontal="left" vertical="center" wrapText="1"/>
    </xf>
    <xf numFmtId="0" fontId="52" fillId="0" borderId="0" xfId="28" applyFill="1"/>
    <xf numFmtId="173" fontId="63" fillId="32" borderId="3" xfId="22" applyNumberFormat="1" applyFont="1" applyFill="1" applyBorder="1" applyAlignment="1">
      <alignment horizontal="right" vertical="center" wrapText="1"/>
    </xf>
    <xf numFmtId="165" fontId="16" fillId="32" borderId="3" xfId="30" applyNumberFormat="1" applyFont="1" applyFill="1" applyBorder="1" applyAlignment="1">
      <alignment horizontal="center" vertical="center" wrapText="1"/>
    </xf>
    <xf numFmtId="165" fontId="16" fillId="32" borderId="23" xfId="30" applyNumberFormat="1" applyFont="1" applyFill="1" applyBorder="1" applyAlignment="1">
      <alignment horizontal="center" vertical="center" wrapText="1"/>
    </xf>
    <xf numFmtId="165" fontId="16" fillId="32" borderId="2" xfId="30" applyNumberFormat="1" applyFont="1" applyFill="1" applyBorder="1" applyAlignment="1">
      <alignment horizontal="center" vertical="center" wrapText="1"/>
    </xf>
    <xf numFmtId="173" fontId="73" fillId="32" borderId="36" xfId="22" applyNumberFormat="1" applyFont="1" applyFill="1" applyBorder="1" applyAlignment="1">
      <alignment horizontal="right" vertical="center"/>
    </xf>
    <xf numFmtId="174" fontId="68" fillId="32" borderId="0" xfId="28" applyNumberFormat="1" applyFont="1" applyFill="1" applyAlignment="1">
      <alignment horizontal="center" vertical="center" wrapText="1"/>
    </xf>
    <xf numFmtId="174" fontId="68" fillId="32" borderId="0" xfId="33" applyNumberFormat="1" applyFont="1" applyFill="1" applyAlignment="1">
      <alignment horizontal="center" vertical="center" wrapText="1"/>
    </xf>
    <xf numFmtId="173" fontId="48" fillId="32" borderId="36" xfId="27" applyNumberFormat="1" applyFont="1" applyFill="1" applyBorder="1" applyAlignment="1">
      <alignment horizontal="right" vertical="center"/>
    </xf>
    <xf numFmtId="175" fontId="59" fillId="0" borderId="3" xfId="27" applyNumberFormat="1" applyFont="1" applyFill="1" applyBorder="1" applyAlignment="1">
      <alignment horizontal="right" vertical="center"/>
    </xf>
    <xf numFmtId="173" fontId="90" fillId="32" borderId="36" xfId="27" applyNumberFormat="1" applyFont="1" applyFill="1" applyBorder="1" applyAlignment="1">
      <alignment horizontal="right" vertical="center"/>
    </xf>
    <xf numFmtId="173" fontId="82" fillId="32" borderId="3" xfId="31" applyNumberFormat="1" applyFill="1" applyBorder="1"/>
    <xf numFmtId="7" fontId="82" fillId="32" borderId="3" xfId="31" applyNumberFormat="1" applyFill="1" applyBorder="1"/>
    <xf numFmtId="7" fontId="82" fillId="32" borderId="48" xfId="31" applyNumberFormat="1" applyFill="1" applyBorder="1"/>
    <xf numFmtId="171" fontId="8" fillId="32" borderId="11" xfId="1" applyNumberFormat="1" applyFont="1" applyFill="1" applyBorder="1" applyAlignment="1">
      <alignment vertical="top" wrapText="1"/>
    </xf>
    <xf numFmtId="171" fontId="8" fillId="32" borderId="2" xfId="1" applyNumberFormat="1" applyFont="1" applyFill="1" applyBorder="1" applyAlignment="1">
      <alignment vertical="top" wrapText="1"/>
    </xf>
    <xf numFmtId="171" fontId="8" fillId="33" borderId="11" xfId="1" applyNumberFormat="1" applyFont="1" applyFill="1" applyBorder="1" applyAlignment="1">
      <alignment vertical="top" wrapText="1"/>
    </xf>
    <xf numFmtId="171" fontId="8" fillId="32" borderId="11" xfId="1" applyNumberFormat="1" applyFont="1" applyFill="1" applyBorder="1" applyAlignment="1">
      <alignment horizontal="right" vertical="top" wrapText="1"/>
    </xf>
    <xf numFmtId="171" fontId="8" fillId="33" borderId="2" xfId="1" applyNumberFormat="1" applyFont="1" applyFill="1" applyBorder="1" applyAlignment="1">
      <alignment vertical="top" wrapText="1"/>
    </xf>
    <xf numFmtId="171" fontId="8" fillId="32" borderId="18" xfId="1" applyNumberFormat="1" applyFont="1" applyFill="1" applyBorder="1" applyAlignment="1">
      <alignment vertical="top" wrapText="1"/>
    </xf>
    <xf numFmtId="171" fontId="8" fillId="33" borderId="11" xfId="1" applyNumberFormat="1" applyFont="1" applyFill="1" applyBorder="1" applyAlignment="1">
      <alignment horizontal="right" vertical="top" wrapText="1"/>
    </xf>
    <xf numFmtId="171" fontId="13" fillId="34" borderId="2" xfId="1" applyNumberFormat="1" applyFont="1" applyFill="1" applyBorder="1" applyAlignment="1">
      <alignment horizontal="right" vertical="top" wrapText="1"/>
    </xf>
    <xf numFmtId="171" fontId="8" fillId="32" borderId="23" xfId="1" applyNumberFormat="1" applyFont="1" applyFill="1" applyBorder="1" applyAlignment="1">
      <alignment vertical="top" wrapText="1"/>
    </xf>
    <xf numFmtId="171" fontId="8" fillId="32" borderId="11" xfId="1" applyNumberFormat="1" applyFont="1" applyFill="1" applyBorder="1" applyAlignment="1">
      <alignment vertical="top"/>
    </xf>
    <xf numFmtId="172" fontId="13" fillId="34" borderId="1" xfId="1" applyNumberFormat="1" applyFont="1" applyFill="1" applyBorder="1" applyAlignment="1">
      <alignment horizontal="right" vertical="top" wrapText="1"/>
    </xf>
    <xf numFmtId="172" fontId="8" fillId="32" borderId="11" xfId="1" applyNumberFormat="1" applyFont="1" applyFill="1" applyBorder="1" applyAlignment="1">
      <alignment vertical="top"/>
    </xf>
    <xf numFmtId="172" fontId="8" fillId="33" borderId="11" xfId="1" applyNumberFormat="1" applyFont="1" applyFill="1" applyBorder="1" applyAlignment="1">
      <alignment vertical="top" wrapText="1"/>
    </xf>
    <xf numFmtId="172" fontId="13" fillId="34" borderId="2" xfId="1" applyNumberFormat="1" applyFont="1" applyFill="1" applyBorder="1" applyAlignment="1">
      <alignment horizontal="right" vertical="top" wrapText="1"/>
    </xf>
    <xf numFmtId="172" fontId="8" fillId="32" borderId="11" xfId="1" applyNumberFormat="1" applyFont="1" applyFill="1" applyBorder="1" applyAlignment="1">
      <alignment vertical="top" wrapText="1"/>
    </xf>
    <xf numFmtId="171" fontId="18" fillId="32" borderId="11" xfId="1" applyNumberFormat="1" applyFont="1" applyFill="1" applyBorder="1" applyAlignment="1">
      <alignment vertical="top" wrapText="1"/>
    </xf>
    <xf numFmtId="171" fontId="18" fillId="32" borderId="18" xfId="1" applyNumberFormat="1" applyFont="1" applyFill="1" applyBorder="1" applyAlignment="1">
      <alignment vertical="top" wrapText="1"/>
    </xf>
    <xf numFmtId="4" fontId="0" fillId="32" borderId="2" xfId="20" applyNumberFormat="1" applyFont="1" applyFill="1" applyBorder="1" applyAlignment="1" applyProtection="1">
      <alignment horizontal="right" vertical="top" wrapText="1"/>
    </xf>
    <xf numFmtId="4" fontId="8" fillId="32" borderId="23" xfId="1" applyNumberFormat="1" applyFill="1" applyBorder="1" applyAlignment="1">
      <alignment horizontal="right" vertical="top"/>
    </xf>
    <xf numFmtId="171" fontId="8" fillId="32" borderId="2" xfId="1" applyNumberFormat="1" applyFill="1" applyBorder="1" applyAlignment="1">
      <alignment horizontal="right" vertical="top"/>
    </xf>
    <xf numFmtId="171" fontId="8" fillId="32" borderId="11" xfId="1" applyNumberFormat="1" applyFont="1" applyFill="1" applyBorder="1" applyAlignment="1">
      <alignment horizontal="right" vertical="center" wrapText="1"/>
    </xf>
    <xf numFmtId="171" fontId="8" fillId="34" borderId="11" xfId="1" applyNumberFormat="1" applyFont="1" applyFill="1" applyBorder="1" applyAlignment="1">
      <alignment horizontal="right" vertical="center" wrapText="1"/>
    </xf>
    <xf numFmtId="171" fontId="8" fillId="35" borderId="11" xfId="1" applyNumberFormat="1" applyFont="1" applyFill="1" applyBorder="1" applyAlignment="1">
      <alignment horizontal="right" vertical="center" wrapText="1"/>
    </xf>
    <xf numFmtId="171" fontId="8" fillId="36" borderId="11" xfId="1" applyNumberFormat="1" applyFont="1" applyFill="1" applyBorder="1" applyAlignment="1">
      <alignment horizontal="right" vertical="center" wrapText="1"/>
    </xf>
    <xf numFmtId="171" fontId="8" fillId="37" borderId="11" xfId="1" applyNumberFormat="1" applyFont="1" applyFill="1" applyBorder="1" applyAlignment="1">
      <alignment horizontal="right" vertical="center" wrapText="1"/>
    </xf>
    <xf numFmtId="171" fontId="8" fillId="34" borderId="2" xfId="1" applyNumberFormat="1" applyFont="1" applyFill="1" applyBorder="1" applyAlignment="1">
      <alignment horizontal="right" vertical="center" wrapText="1"/>
    </xf>
    <xf numFmtId="171" fontId="8" fillId="32" borderId="18" xfId="1" applyNumberFormat="1" applyFont="1" applyFill="1" applyBorder="1" applyAlignment="1">
      <alignment horizontal="right" vertical="top" wrapText="1"/>
    </xf>
    <xf numFmtId="171" fontId="8" fillId="33" borderId="18" xfId="1" applyNumberFormat="1" applyFont="1" applyFill="1" applyBorder="1" applyAlignment="1">
      <alignment horizontal="right" vertical="top" wrapText="1"/>
    </xf>
    <xf numFmtId="171" fontId="8" fillId="34" borderId="11" xfId="1" applyNumberFormat="1" applyFont="1" applyFill="1" applyBorder="1" applyAlignment="1">
      <alignment horizontal="right" vertical="top" wrapText="1"/>
    </xf>
    <xf numFmtId="171" fontId="8" fillId="8" borderId="2" xfId="1" applyNumberFormat="1" applyFont="1" applyFill="1" applyBorder="1" applyAlignment="1">
      <alignment horizontal="right" vertical="center" wrapText="1"/>
    </xf>
    <xf numFmtId="171" fontId="8" fillId="33" borderId="11" xfId="1" applyNumberFormat="1" applyFont="1" applyFill="1" applyBorder="1" applyAlignment="1">
      <alignment horizontal="right" vertical="center" wrapText="1"/>
    </xf>
    <xf numFmtId="0" fontId="69" fillId="0" borderId="40" xfId="22" applyFont="1" applyFill="1" applyBorder="1" applyAlignment="1">
      <alignment vertical="center" wrapText="1"/>
    </xf>
    <xf numFmtId="0" fontId="69" fillId="0" borderId="0" xfId="22" applyFont="1" applyFill="1" applyAlignment="1">
      <alignment vertical="center" wrapText="1"/>
    </xf>
    <xf numFmtId="0" fontId="1" fillId="2"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0" xfId="1" applyFont="1" applyFill="1" applyBorder="1" applyAlignment="1">
      <alignment horizontal="center" vertical="top" wrapText="1"/>
    </xf>
    <xf numFmtId="0" fontId="9" fillId="0" borderId="2" xfId="1" applyFont="1" applyBorder="1" applyAlignment="1">
      <alignment horizontal="center" vertical="top" wrapText="1"/>
    </xf>
    <xf numFmtId="0" fontId="12" fillId="0" borderId="0" xfId="1" applyFont="1" applyBorder="1" applyAlignment="1">
      <alignment horizontal="center" vertical="top" wrapText="1"/>
    </xf>
    <xf numFmtId="0" fontId="13" fillId="0" borderId="2" xfId="1" applyFont="1" applyBorder="1" applyAlignment="1">
      <alignment horizontal="center" vertical="top" wrapText="1"/>
    </xf>
    <xf numFmtId="0" fontId="8" fillId="0" borderId="2" xfId="1" applyFont="1" applyBorder="1" applyAlignment="1">
      <alignment horizontal="center" vertical="top" wrapText="1"/>
    </xf>
    <xf numFmtId="0" fontId="15" fillId="0" borderId="2" xfId="1" applyFont="1" applyBorder="1" applyAlignment="1">
      <alignment horizontal="left" vertical="center" wrapText="1"/>
    </xf>
    <xf numFmtId="0" fontId="15" fillId="2" borderId="0" xfId="1" applyFont="1" applyFill="1" applyBorder="1" applyAlignment="1">
      <alignment horizontal="left" wrapText="1"/>
    </xf>
    <xf numFmtId="0" fontId="13" fillId="5" borderId="1" xfId="1" applyFont="1" applyFill="1" applyBorder="1" applyAlignment="1">
      <alignment horizontal="left" vertical="center" wrapText="1"/>
    </xf>
    <xf numFmtId="0" fontId="13" fillId="6" borderId="1"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3" fillId="0" borderId="1" xfId="1" applyFont="1" applyBorder="1" applyAlignment="1">
      <alignment horizontal="left" vertical="center" wrapText="1"/>
    </xf>
    <xf numFmtId="0" fontId="8" fillId="0" borderId="0" xfId="1" applyBorder="1"/>
    <xf numFmtId="0" fontId="13" fillId="0" borderId="2" xfId="1" applyFont="1" applyBorder="1" applyAlignment="1">
      <alignment horizontal="center" vertical="center" wrapText="1"/>
    </xf>
    <xf numFmtId="0" fontId="13" fillId="7" borderId="1" xfId="1" applyFont="1" applyFill="1" applyBorder="1" applyAlignment="1">
      <alignment horizontal="left" vertical="center" wrapText="1"/>
    </xf>
    <xf numFmtId="0" fontId="13" fillId="7" borderId="1" xfId="1" applyFont="1" applyFill="1" applyBorder="1" applyAlignment="1">
      <alignment horizontal="center" vertical="center" wrapText="1"/>
    </xf>
    <xf numFmtId="0" fontId="13" fillId="0" borderId="2" xfId="1" applyFont="1" applyBorder="1" applyAlignment="1">
      <alignment horizontal="left" vertical="center" wrapText="1"/>
    </xf>
    <xf numFmtId="0" fontId="15" fillId="2" borderId="2" xfId="1" applyFont="1" applyFill="1" applyBorder="1" applyAlignment="1">
      <alignment horizontal="left" wrapText="1"/>
    </xf>
    <xf numFmtId="0" fontId="8" fillId="0" borderId="9" xfId="1" applyFont="1" applyFill="1" applyBorder="1" applyAlignment="1">
      <alignment horizontal="right" vertical="top" wrapText="1"/>
    </xf>
    <xf numFmtId="167" fontId="8" fillId="0" borderId="10" xfId="1" applyNumberFormat="1" applyFont="1" applyFill="1" applyBorder="1" applyAlignment="1">
      <alignment horizontal="left" vertical="top" wrapText="1"/>
    </xf>
    <xf numFmtId="0" fontId="8" fillId="0" borderId="21"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22" xfId="1" applyFont="1" applyFill="1" applyBorder="1" applyAlignment="1">
      <alignment horizontal="right" vertical="top" wrapText="1"/>
    </xf>
    <xf numFmtId="167" fontId="8" fillId="0" borderId="20" xfId="1" applyNumberFormat="1" applyFont="1" applyFill="1" applyBorder="1" applyAlignment="1">
      <alignment horizontal="left" vertical="top" wrapText="1"/>
    </xf>
    <xf numFmtId="0" fontId="18" fillId="0" borderId="2" xfId="1" applyFont="1" applyFill="1" applyBorder="1" applyAlignment="1">
      <alignment horizontal="left" vertical="top" wrapText="1"/>
    </xf>
    <xf numFmtId="0" fontId="14" fillId="0" borderId="25" xfId="1" applyFont="1" applyBorder="1" applyAlignment="1">
      <alignment horizontal="center" vertical="top" wrapText="1"/>
    </xf>
    <xf numFmtId="0" fontId="6" fillId="0" borderId="2" xfId="1" applyFont="1" applyBorder="1" applyAlignment="1">
      <alignment horizontal="center" vertical="top" wrapText="1"/>
    </xf>
    <xf numFmtId="0" fontId="8" fillId="0" borderId="14" xfId="1" applyFont="1" applyFill="1" applyBorder="1" applyAlignment="1">
      <alignment horizontal="left" vertical="top" wrapText="1"/>
    </xf>
    <xf numFmtId="0" fontId="8" fillId="4" borderId="22" xfId="1" applyFont="1" applyFill="1" applyBorder="1" applyAlignment="1">
      <alignment horizontal="right" vertical="top" wrapText="1"/>
    </xf>
    <xf numFmtId="167" fontId="8" fillId="4" borderId="20" xfId="1" applyNumberFormat="1" applyFont="1" applyFill="1" applyBorder="1" applyAlignment="1">
      <alignment horizontal="left" vertical="top" wrapText="1"/>
    </xf>
    <xf numFmtId="0" fontId="8" fillId="4" borderId="2" xfId="1" applyFont="1" applyFill="1" applyBorder="1" applyAlignment="1">
      <alignment horizontal="left" vertical="top" wrapText="1"/>
    </xf>
    <xf numFmtId="0" fontId="13" fillId="0" borderId="2" xfId="1" applyFont="1" applyFill="1" applyBorder="1" applyAlignment="1">
      <alignment horizontal="center" vertical="center" wrapText="1"/>
    </xf>
    <xf numFmtId="0" fontId="22" fillId="0" borderId="2" xfId="1" applyFont="1" applyFill="1" applyBorder="1" applyAlignment="1">
      <alignment horizontal="center" vertical="top" wrapText="1"/>
    </xf>
    <xf numFmtId="0" fontId="18" fillId="0" borderId="22" xfId="1" applyFont="1" applyFill="1" applyBorder="1" applyAlignment="1">
      <alignment horizontal="right" vertical="top" wrapText="1"/>
    </xf>
    <xf numFmtId="167" fontId="18" fillId="0" borderId="20" xfId="1" applyNumberFormat="1" applyFont="1" applyFill="1" applyBorder="1" applyAlignment="1">
      <alignment horizontal="left" vertical="top" wrapText="1"/>
    </xf>
    <xf numFmtId="0" fontId="8" fillId="0" borderId="2" xfId="1" applyFont="1" applyFill="1" applyBorder="1" applyAlignment="1">
      <alignment horizontal="left" vertical="top" wrapText="1"/>
    </xf>
    <xf numFmtId="0" fontId="8" fillId="0" borderId="2" xfId="1" applyFont="1" applyFill="1" applyBorder="1" applyAlignment="1">
      <alignment horizontal="center" vertical="top"/>
    </xf>
    <xf numFmtId="0" fontId="14" fillId="0" borderId="31" xfId="1" applyFont="1" applyBorder="1" applyAlignment="1">
      <alignment horizontal="center" vertical="top" wrapText="1"/>
    </xf>
    <xf numFmtId="167" fontId="8" fillId="0" borderId="20" xfId="1" applyNumberFormat="1" applyFont="1" applyFill="1" applyBorder="1" applyAlignment="1">
      <alignment horizontal="left" vertical="top"/>
    </xf>
    <xf numFmtId="167" fontId="18" fillId="0" borderId="20" xfId="1" applyNumberFormat="1" applyFont="1" applyFill="1" applyBorder="1" applyAlignment="1">
      <alignment horizontal="left" vertical="top"/>
    </xf>
    <xf numFmtId="0" fontId="8" fillId="0" borderId="23" xfId="1" applyFont="1" applyFill="1" applyBorder="1" applyAlignment="1">
      <alignment horizontal="left" vertical="center" wrapText="1"/>
    </xf>
    <xf numFmtId="0" fontId="13" fillId="0" borderId="2" xfId="1" applyFont="1" applyFill="1" applyBorder="1" applyAlignment="1">
      <alignment horizontal="left" vertical="center" wrapText="1"/>
    </xf>
    <xf numFmtId="0" fontId="2" fillId="3" borderId="0" xfId="1" applyFont="1" applyFill="1" applyBorder="1" applyAlignment="1">
      <alignment horizontal="left" vertical="top" wrapText="1"/>
    </xf>
    <xf numFmtId="0" fontId="8" fillId="4" borderId="2" xfId="1" applyFont="1" applyFill="1" applyBorder="1" applyAlignment="1">
      <alignment horizontal="center" vertical="top" wrapText="1"/>
    </xf>
    <xf numFmtId="0" fontId="13" fillId="0" borderId="2" xfId="1" applyFont="1" applyFill="1" applyBorder="1" applyAlignment="1">
      <alignment horizontal="center" vertical="top" wrapText="1"/>
    </xf>
    <xf numFmtId="0" fontId="8" fillId="0" borderId="2" xfId="1" applyFont="1" applyFill="1" applyBorder="1" applyAlignment="1">
      <alignment horizontal="center" vertical="top" wrapText="1"/>
    </xf>
    <xf numFmtId="0" fontId="21" fillId="0" borderId="2" xfId="1" applyFont="1" applyFill="1" applyBorder="1" applyAlignment="1">
      <alignment horizontal="left" vertical="top" wrapText="1"/>
    </xf>
    <xf numFmtId="0" fontId="8" fillId="0" borderId="23" xfId="1" applyFont="1" applyFill="1" applyBorder="1" applyAlignment="1">
      <alignment horizontal="left" vertical="top" wrapText="1"/>
    </xf>
    <xf numFmtId="0" fontId="8" fillId="0" borderId="2"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22" fillId="0" borderId="2" xfId="1" applyFont="1" applyFill="1" applyBorder="1" applyAlignment="1">
      <alignment horizontal="center" vertical="center" wrapText="1"/>
    </xf>
    <xf numFmtId="0" fontId="14" fillId="0" borderId="2" xfId="1" applyFont="1" applyFill="1" applyBorder="1" applyAlignment="1">
      <alignment horizontal="left" vertical="top" wrapText="1"/>
    </xf>
    <xf numFmtId="0" fontId="14" fillId="0" borderId="15" xfId="1" applyFont="1" applyFill="1" applyBorder="1" applyAlignment="1">
      <alignment horizontal="left" vertical="top" wrapText="1"/>
    </xf>
    <xf numFmtId="0" fontId="8" fillId="0" borderId="2" xfId="1" applyFill="1" applyBorder="1" applyAlignment="1">
      <alignment horizontal="left" vertical="center" wrapText="1"/>
    </xf>
    <xf numFmtId="0" fontId="18" fillId="4" borderId="22" xfId="1" applyFont="1" applyFill="1" applyBorder="1" applyAlignment="1">
      <alignment horizontal="right" vertical="top" wrapText="1"/>
    </xf>
    <xf numFmtId="167" fontId="18" fillId="4" borderId="20" xfId="1" applyNumberFormat="1" applyFont="1" applyFill="1" applyBorder="1" applyAlignment="1">
      <alignment horizontal="left" vertical="top" wrapText="1"/>
    </xf>
    <xf numFmtId="0" fontId="18" fillId="4" borderId="2" xfId="1" applyFont="1" applyFill="1" applyBorder="1" applyAlignment="1">
      <alignment horizontal="left" vertical="top" wrapText="1"/>
    </xf>
    <xf numFmtId="0" fontId="18" fillId="0" borderId="2" xfId="1" applyFont="1" applyFill="1" applyBorder="1" applyAlignment="1">
      <alignment horizontal="center" vertical="top" wrapText="1"/>
    </xf>
    <xf numFmtId="0" fontId="8" fillId="4" borderId="11" xfId="1" applyFont="1" applyFill="1" applyBorder="1" applyAlignment="1">
      <alignment horizontal="left" vertical="top" wrapText="1"/>
    </xf>
    <xf numFmtId="0" fontId="18" fillId="0" borderId="2" xfId="1" applyFont="1" applyFill="1" applyBorder="1" applyAlignment="1">
      <alignment horizontal="left" vertical="center" wrapText="1"/>
    </xf>
    <xf numFmtId="0" fontId="15" fillId="2" borderId="21" xfId="1" applyFont="1" applyFill="1" applyBorder="1" applyAlignment="1">
      <alignment horizontal="left" wrapText="1"/>
    </xf>
    <xf numFmtId="0" fontId="8" fillId="4" borderId="9" xfId="1" applyFont="1" applyFill="1" applyBorder="1" applyAlignment="1">
      <alignment horizontal="right" vertical="top" wrapText="1"/>
    </xf>
    <xf numFmtId="0" fontId="8" fillId="4" borderId="32" xfId="1" applyFont="1" applyFill="1" applyBorder="1" applyAlignment="1">
      <alignment horizontal="right" vertical="top" wrapText="1"/>
    </xf>
    <xf numFmtId="0" fontId="8" fillId="4" borderId="24" xfId="1" applyFont="1" applyFill="1" applyBorder="1" applyAlignment="1">
      <alignment horizontal="right" vertical="top" wrapText="1"/>
    </xf>
    <xf numFmtId="167" fontId="8" fillId="4" borderId="10" xfId="1" applyNumberFormat="1" applyFont="1" applyFill="1" applyBorder="1" applyAlignment="1">
      <alignment horizontal="left" vertical="top" wrapText="1"/>
    </xf>
    <xf numFmtId="167" fontId="8" fillId="4" borderId="13" xfId="1" applyNumberFormat="1" applyFont="1" applyFill="1" applyBorder="1" applyAlignment="1">
      <alignment horizontal="left" vertical="top" wrapText="1"/>
    </xf>
    <xf numFmtId="167" fontId="8" fillId="4" borderId="16" xfId="1" applyNumberFormat="1" applyFont="1" applyFill="1" applyBorder="1" applyAlignment="1">
      <alignment horizontal="left" vertical="top" wrapText="1"/>
    </xf>
    <xf numFmtId="0" fontId="8" fillId="0" borderId="1" xfId="1" applyFont="1" applyFill="1" applyBorder="1" applyAlignment="1">
      <alignment horizontal="center" vertical="top" wrapText="1"/>
    </xf>
    <xf numFmtId="0" fontId="8" fillId="0" borderId="28" xfId="1" applyFont="1" applyFill="1" applyBorder="1" applyAlignment="1">
      <alignment horizontal="center" vertical="top" wrapText="1"/>
    </xf>
    <xf numFmtId="0" fontId="8" fillId="0" borderId="23" xfId="1" applyFont="1" applyFill="1" applyBorder="1" applyAlignment="1">
      <alignment horizontal="center" vertical="top" wrapText="1"/>
    </xf>
    <xf numFmtId="0" fontId="70" fillId="18" borderId="0" xfId="28" applyFont="1" applyFill="1" applyAlignment="1">
      <alignment horizontal="left" vertical="center" wrapText="1"/>
    </xf>
    <xf numFmtId="0" fontId="52" fillId="0" borderId="0" xfId="28"/>
    <xf numFmtId="0" fontId="67" fillId="18" borderId="0" xfId="28" applyFont="1" applyFill="1" applyAlignment="1">
      <alignment horizontal="left" vertical="center" wrapText="1"/>
    </xf>
    <xf numFmtId="0" fontId="70" fillId="0" borderId="0" xfId="28" applyFont="1" applyAlignment="1">
      <alignment horizontal="left" vertical="center" wrapText="1"/>
    </xf>
    <xf numFmtId="0" fontId="68" fillId="0" borderId="0" xfId="28" applyFont="1" applyAlignment="1">
      <alignment horizontal="left" vertical="center" wrapText="1"/>
    </xf>
    <xf numFmtId="0" fontId="69" fillId="0" borderId="0" xfId="28" applyFont="1" applyAlignment="1">
      <alignment horizontal="left" vertical="center" wrapText="1"/>
    </xf>
    <xf numFmtId="0" fontId="69" fillId="0" borderId="0" xfId="33" applyFont="1" applyAlignment="1">
      <alignment horizontal="left" vertical="center" wrapText="1"/>
    </xf>
    <xf numFmtId="0" fontId="45" fillId="0" borderId="0" xfId="33"/>
    <xf numFmtId="173" fontId="68" fillId="32" borderId="0" xfId="28" applyNumberFormat="1" applyFont="1" applyFill="1" applyAlignment="1">
      <alignment horizontal="center" vertical="center" wrapText="1"/>
    </xf>
    <xf numFmtId="173" fontId="52" fillId="32" borderId="0" xfId="28" applyNumberFormat="1" applyFill="1" applyAlignment="1">
      <alignment horizontal="center" vertical="center"/>
    </xf>
    <xf numFmtId="0" fontId="9" fillId="28" borderId="0" xfId="30" applyFont="1" applyFill="1" applyAlignment="1">
      <alignment horizontal="center" vertical="center" wrapText="1"/>
    </xf>
    <xf numFmtId="0" fontId="12" fillId="0" borderId="42" xfId="30" applyFont="1" applyBorder="1" applyAlignment="1">
      <alignment horizontal="center" vertical="top" wrapText="1"/>
    </xf>
    <xf numFmtId="0" fontId="12" fillId="0" borderId="43" xfId="30" applyFont="1" applyBorder="1" applyAlignment="1">
      <alignment horizontal="center" vertical="top" wrapText="1"/>
    </xf>
    <xf numFmtId="0" fontId="12" fillId="0" borderId="44" xfId="30" applyFont="1" applyBorder="1" applyAlignment="1">
      <alignment horizontal="center" vertical="top" wrapText="1"/>
    </xf>
    <xf numFmtId="0" fontId="13" fillId="0" borderId="3" xfId="30" applyFont="1" applyBorder="1" applyAlignment="1">
      <alignment horizontal="center" vertical="top" wrapText="1"/>
    </xf>
    <xf numFmtId="0" fontId="8" fillId="0" borderId="3" xfId="30" applyBorder="1" applyAlignment="1">
      <alignment horizontal="center" vertical="top" wrapText="1"/>
    </xf>
    <xf numFmtId="0" fontId="66" fillId="0" borderId="45" xfId="30" applyFont="1" applyBorder="1" applyAlignment="1">
      <alignment horizontal="center" vertical="center"/>
    </xf>
    <xf numFmtId="0" fontId="66" fillId="17" borderId="6" xfId="30" applyFont="1" applyFill="1" applyBorder="1" applyAlignment="1">
      <alignment horizontal="center" vertical="center"/>
    </xf>
    <xf numFmtId="0" fontId="66" fillId="17" borderId="45" xfId="30" applyFont="1" applyFill="1" applyBorder="1" applyAlignment="1">
      <alignment horizontal="center" vertical="center"/>
    </xf>
    <xf numFmtId="0" fontId="66" fillId="17" borderId="46" xfId="30" applyFont="1" applyFill="1" applyBorder="1" applyAlignment="1">
      <alignment horizontal="center" vertical="center"/>
    </xf>
    <xf numFmtId="0" fontId="67" fillId="29" borderId="37" xfId="30" applyFont="1" applyFill="1" applyBorder="1" applyAlignment="1">
      <alignment horizontal="center" vertical="center" wrapText="1"/>
    </xf>
    <xf numFmtId="0" fontId="8" fillId="28" borderId="37" xfId="30" applyFill="1" applyBorder="1" applyAlignment="1">
      <alignment horizontal="center"/>
    </xf>
    <xf numFmtId="0" fontId="81" fillId="30" borderId="6" xfId="30" applyFont="1" applyFill="1" applyBorder="1" applyAlignment="1">
      <alignment horizontal="center" vertical="center" wrapText="1"/>
    </xf>
    <xf numFmtId="0" fontId="67" fillId="30" borderId="45" xfId="30" applyFont="1" applyFill="1" applyBorder="1" applyAlignment="1">
      <alignment horizontal="center" vertical="center" wrapText="1"/>
    </xf>
    <xf numFmtId="0" fontId="67" fillId="30" borderId="46" xfId="30" applyFont="1" applyFill="1" applyBorder="1" applyAlignment="1">
      <alignment horizontal="center" vertical="center" wrapText="1"/>
    </xf>
    <xf numFmtId="0" fontId="13" fillId="0" borderId="6" xfId="30" applyFont="1" applyBorder="1" applyAlignment="1">
      <alignment horizontal="center" vertical="top" wrapText="1"/>
    </xf>
    <xf numFmtId="0" fontId="13" fillId="0" borderId="46" xfId="30" applyFont="1" applyBorder="1" applyAlignment="1">
      <alignment horizontal="center" vertical="top" wrapText="1"/>
    </xf>
    <xf numFmtId="0" fontId="8" fillId="0" borderId="6" xfId="30" applyBorder="1" applyAlignment="1">
      <alignment horizontal="center" vertical="top" wrapText="1"/>
    </xf>
    <xf numFmtId="0" fontId="8" fillId="0" borderId="46" xfId="30" applyBorder="1" applyAlignment="1">
      <alignment horizontal="center" vertical="top" wrapText="1"/>
    </xf>
  </cellXfs>
  <cellStyles count="34">
    <cellStyle name="Accent 1 1" xfId="2" xr:uid="{00000000-0005-0000-0000-000000000000}"/>
    <cellStyle name="Accent 2 1" xfId="3" xr:uid="{00000000-0005-0000-0000-000001000000}"/>
    <cellStyle name="Accent 3 1" xfId="4" xr:uid="{00000000-0005-0000-0000-000002000000}"/>
    <cellStyle name="Accent 4" xfId="5" xr:uid="{00000000-0005-0000-0000-000003000000}"/>
    <cellStyle name="Bad 1" xfId="6" xr:uid="{00000000-0005-0000-0000-000004000000}"/>
    <cellStyle name="Čárka 2" xfId="32" xr:uid="{00000000-0005-0000-0000-000005000000}"/>
    <cellStyle name="Error 1" xfId="7" xr:uid="{00000000-0005-0000-0000-000006000000}"/>
    <cellStyle name="Excel Built-in Normal" xfId="8" xr:uid="{00000000-0005-0000-0000-000007000000}"/>
    <cellStyle name="Footnote 1" xfId="9" xr:uid="{00000000-0005-0000-0000-000008000000}"/>
    <cellStyle name="Good 1" xfId="10" xr:uid="{00000000-0005-0000-0000-000009000000}"/>
    <cellStyle name="Heading 1 1" xfId="11" xr:uid="{00000000-0005-0000-0000-00000A000000}"/>
    <cellStyle name="Heading 2 1" xfId="12" xr:uid="{00000000-0005-0000-0000-00000B000000}"/>
    <cellStyle name="Heading 3" xfId="13" xr:uid="{00000000-0005-0000-0000-00000C000000}"/>
    <cellStyle name="Měna 2" xfId="25" xr:uid="{00000000-0005-0000-0000-00000D000000}"/>
    <cellStyle name="Neutral 1" xfId="14" xr:uid="{00000000-0005-0000-0000-00000E000000}"/>
    <cellStyle name="Normální" xfId="0" builtinId="0"/>
    <cellStyle name="Normální 14" xfId="26" xr:uid="{00000000-0005-0000-0000-000010000000}"/>
    <cellStyle name="Normální 16" xfId="23" xr:uid="{00000000-0005-0000-0000-000011000000}"/>
    <cellStyle name="Normální 2" xfId="1" xr:uid="{00000000-0005-0000-0000-000012000000}"/>
    <cellStyle name="Normální 2 2" xfId="24" xr:uid="{00000000-0005-0000-0000-000013000000}"/>
    <cellStyle name="Normální 3" xfId="22" xr:uid="{00000000-0005-0000-0000-000014000000}"/>
    <cellStyle name="Normální 3 2" xfId="30" xr:uid="{00000000-0005-0000-0000-000015000000}"/>
    <cellStyle name="Normální 4" xfId="27" xr:uid="{00000000-0005-0000-0000-000016000000}"/>
    <cellStyle name="Normální 5" xfId="28" xr:uid="{00000000-0005-0000-0000-000017000000}"/>
    <cellStyle name="Normální 6" xfId="29" xr:uid="{00000000-0005-0000-0000-000018000000}"/>
    <cellStyle name="Normální 6 2" xfId="33" xr:uid="{00000000-0005-0000-0000-000019000000}"/>
    <cellStyle name="Normální 7" xfId="31" xr:uid="{00000000-0005-0000-0000-00001A000000}"/>
    <cellStyle name="normální_List1" xfId="15" xr:uid="{00000000-0005-0000-0000-00001B000000}"/>
    <cellStyle name="Note 1" xfId="16" xr:uid="{00000000-0005-0000-0000-00001C000000}"/>
    <cellStyle name="Number" xfId="17" xr:uid="{00000000-0005-0000-0000-00001D000000}"/>
    <cellStyle name="Status 1" xfId="18" xr:uid="{00000000-0005-0000-0000-00001E000000}"/>
    <cellStyle name="Text 1" xfId="19" xr:uid="{00000000-0005-0000-0000-00001F000000}"/>
    <cellStyle name="Text 2" xfId="20" xr:uid="{00000000-0005-0000-0000-000020000000}"/>
    <cellStyle name="Warning 1" xfId="21"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jpeg"/><Relationship Id="rId1" Type="http://schemas.openxmlformats.org/officeDocument/2006/relationships/image" Target="../media/image24.png"/></Relationships>
</file>

<file path=xl/drawings/_rels/drawing3.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26" Type="http://schemas.openxmlformats.org/officeDocument/2006/relationships/image" Target="../media/image52.jpeg"/><Relationship Id="rId3" Type="http://schemas.openxmlformats.org/officeDocument/2006/relationships/image" Target="../media/image29.jpeg"/><Relationship Id="rId21" Type="http://schemas.openxmlformats.org/officeDocument/2006/relationships/image" Target="../media/image47.jpeg"/><Relationship Id="rId34" Type="http://schemas.openxmlformats.org/officeDocument/2006/relationships/image" Target="../media/image60.jpeg"/><Relationship Id="rId7" Type="http://schemas.openxmlformats.org/officeDocument/2006/relationships/image" Target="../media/image33.png"/><Relationship Id="rId12" Type="http://schemas.openxmlformats.org/officeDocument/2006/relationships/image" Target="../media/image38.png"/><Relationship Id="rId17" Type="http://schemas.openxmlformats.org/officeDocument/2006/relationships/image" Target="../media/image43.jpeg"/><Relationship Id="rId25" Type="http://schemas.openxmlformats.org/officeDocument/2006/relationships/image" Target="../media/image51.jpeg"/><Relationship Id="rId33" Type="http://schemas.openxmlformats.org/officeDocument/2006/relationships/image" Target="../media/image59.jpeg"/><Relationship Id="rId2" Type="http://schemas.openxmlformats.org/officeDocument/2006/relationships/image" Target="../media/image28.png"/><Relationship Id="rId16" Type="http://schemas.openxmlformats.org/officeDocument/2006/relationships/image" Target="../media/image42.jpeg"/><Relationship Id="rId20" Type="http://schemas.openxmlformats.org/officeDocument/2006/relationships/image" Target="../media/image46.jpeg"/><Relationship Id="rId29" Type="http://schemas.openxmlformats.org/officeDocument/2006/relationships/image" Target="../media/image55.jpeg"/><Relationship Id="rId1" Type="http://schemas.openxmlformats.org/officeDocument/2006/relationships/image" Target="../media/image27.jpeg"/><Relationship Id="rId6" Type="http://schemas.openxmlformats.org/officeDocument/2006/relationships/image" Target="../media/image32.png"/><Relationship Id="rId11" Type="http://schemas.openxmlformats.org/officeDocument/2006/relationships/image" Target="../media/image37.jpeg"/><Relationship Id="rId24" Type="http://schemas.openxmlformats.org/officeDocument/2006/relationships/image" Target="../media/image50.png"/><Relationship Id="rId32" Type="http://schemas.openxmlformats.org/officeDocument/2006/relationships/image" Target="../media/image58.jpeg"/><Relationship Id="rId5" Type="http://schemas.openxmlformats.org/officeDocument/2006/relationships/image" Target="../media/image31.png"/><Relationship Id="rId15" Type="http://schemas.openxmlformats.org/officeDocument/2006/relationships/image" Target="../media/image41.jpeg"/><Relationship Id="rId23" Type="http://schemas.openxmlformats.org/officeDocument/2006/relationships/image" Target="../media/image49.jpeg"/><Relationship Id="rId28" Type="http://schemas.openxmlformats.org/officeDocument/2006/relationships/image" Target="../media/image54.jpeg"/><Relationship Id="rId36" Type="http://schemas.openxmlformats.org/officeDocument/2006/relationships/image" Target="../media/image62.png"/><Relationship Id="rId10" Type="http://schemas.openxmlformats.org/officeDocument/2006/relationships/image" Target="../media/image36.png"/><Relationship Id="rId19" Type="http://schemas.openxmlformats.org/officeDocument/2006/relationships/image" Target="../media/image45.png"/><Relationship Id="rId31" Type="http://schemas.openxmlformats.org/officeDocument/2006/relationships/image" Target="../media/image57.jpeg"/><Relationship Id="rId4" Type="http://schemas.openxmlformats.org/officeDocument/2006/relationships/image" Target="../media/image30.jpeg"/><Relationship Id="rId9" Type="http://schemas.openxmlformats.org/officeDocument/2006/relationships/image" Target="../media/image35.png"/><Relationship Id="rId14" Type="http://schemas.openxmlformats.org/officeDocument/2006/relationships/image" Target="../media/image40.jpeg"/><Relationship Id="rId22" Type="http://schemas.openxmlformats.org/officeDocument/2006/relationships/image" Target="../media/image48.jpeg"/><Relationship Id="rId27" Type="http://schemas.openxmlformats.org/officeDocument/2006/relationships/image" Target="../media/image53.png"/><Relationship Id="rId30" Type="http://schemas.openxmlformats.org/officeDocument/2006/relationships/image" Target="../media/image56.png"/><Relationship Id="rId35" Type="http://schemas.openxmlformats.org/officeDocument/2006/relationships/image" Target="../media/image61.jpeg"/></Relationships>
</file>

<file path=xl/drawings/drawing1.xml><?xml version="1.0" encoding="utf-8"?>
<xdr:wsDr xmlns:xdr="http://schemas.openxmlformats.org/drawingml/2006/spreadsheetDrawing" xmlns:a="http://schemas.openxmlformats.org/drawingml/2006/main">
  <xdr:twoCellAnchor>
    <xdr:from>
      <xdr:col>9</xdr:col>
      <xdr:colOff>495300</xdr:colOff>
      <xdr:row>19</xdr:row>
      <xdr:rowOff>38100</xdr:rowOff>
    </xdr:from>
    <xdr:to>
      <xdr:col>9</xdr:col>
      <xdr:colOff>2238375</xdr:colOff>
      <xdr:row>19</xdr:row>
      <xdr:rowOff>1685925</xdr:rowOff>
    </xdr:to>
    <xdr:pic>
      <xdr:nvPicPr>
        <xdr:cNvPr id="2" name="Obrázek 1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49050" y="19926300"/>
          <a:ext cx="1743075" cy="1647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95250</xdr:colOff>
      <xdr:row>39</xdr:row>
      <xdr:rowOff>85725</xdr:rowOff>
    </xdr:from>
    <xdr:to>
      <xdr:col>9</xdr:col>
      <xdr:colOff>2476500</xdr:colOff>
      <xdr:row>39</xdr:row>
      <xdr:rowOff>1762125</xdr:rowOff>
    </xdr:to>
    <xdr:pic>
      <xdr:nvPicPr>
        <xdr:cNvPr id="3" name="Obrázek 19">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097" b="11594"/>
        <a:stretch>
          <a:fillRect/>
        </a:stretch>
      </xdr:blipFill>
      <xdr:spPr bwMode="auto">
        <a:xfrm>
          <a:off x="11049000" y="48177450"/>
          <a:ext cx="2381250" cy="1676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2097" b="1159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285750</xdr:colOff>
      <xdr:row>40</xdr:row>
      <xdr:rowOff>95250</xdr:rowOff>
    </xdr:from>
    <xdr:to>
      <xdr:col>9</xdr:col>
      <xdr:colOff>2171700</xdr:colOff>
      <xdr:row>40</xdr:row>
      <xdr:rowOff>1343025</xdr:rowOff>
    </xdr:to>
    <xdr:pic>
      <xdr:nvPicPr>
        <xdr:cNvPr id="4" name="Obrázek 20">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6018" b="8740"/>
        <a:stretch>
          <a:fillRect/>
        </a:stretch>
      </xdr:blipFill>
      <xdr:spPr bwMode="auto">
        <a:xfrm>
          <a:off x="11239500" y="49996725"/>
          <a:ext cx="1885950"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6018" b="874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20</xdr:row>
      <xdr:rowOff>238125</xdr:rowOff>
    </xdr:from>
    <xdr:to>
      <xdr:col>9</xdr:col>
      <xdr:colOff>2419350</xdr:colOff>
      <xdr:row>23</xdr:row>
      <xdr:rowOff>295275</xdr:rowOff>
    </xdr:to>
    <xdr:pic>
      <xdr:nvPicPr>
        <xdr:cNvPr id="5" name="Obrázek 51">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087100" y="23241000"/>
          <a:ext cx="2286000" cy="2400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247650</xdr:colOff>
      <xdr:row>12</xdr:row>
      <xdr:rowOff>66675</xdr:rowOff>
    </xdr:from>
    <xdr:to>
      <xdr:col>9</xdr:col>
      <xdr:colOff>1609725</xdr:colOff>
      <xdr:row>12</xdr:row>
      <xdr:rowOff>1352550</xdr:rowOff>
    </xdr:to>
    <xdr:pic>
      <xdr:nvPicPr>
        <xdr:cNvPr id="6" name="Obrázek 10">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201400" y="2990850"/>
          <a:ext cx="1362075" cy="1285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18</xdr:row>
      <xdr:rowOff>66675</xdr:rowOff>
    </xdr:from>
    <xdr:to>
      <xdr:col>9</xdr:col>
      <xdr:colOff>2314575</xdr:colOff>
      <xdr:row>18</xdr:row>
      <xdr:rowOff>1800225</xdr:rowOff>
    </xdr:to>
    <xdr:pic>
      <xdr:nvPicPr>
        <xdr:cNvPr id="7" name="Obrázek 1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468100" y="18011775"/>
          <a:ext cx="1800225" cy="1733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47625</xdr:colOff>
      <xdr:row>15</xdr:row>
      <xdr:rowOff>257175</xdr:rowOff>
    </xdr:from>
    <xdr:to>
      <xdr:col>10</xdr:col>
      <xdr:colOff>0</xdr:colOff>
      <xdr:row>15</xdr:row>
      <xdr:rowOff>1400175</xdr:rowOff>
    </xdr:to>
    <xdr:pic>
      <xdr:nvPicPr>
        <xdr:cNvPr id="8" name="Obrázek 14">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9142" t="33145" r="8571" b="27434"/>
        <a:stretch>
          <a:fillRect/>
        </a:stretch>
      </xdr:blipFill>
      <xdr:spPr bwMode="auto">
        <a:xfrm>
          <a:off x="11001375" y="12611100"/>
          <a:ext cx="242887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9142" t="33145" r="8571" b="2743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228600</xdr:colOff>
      <xdr:row>16</xdr:row>
      <xdr:rowOff>247650</xdr:rowOff>
    </xdr:from>
    <xdr:to>
      <xdr:col>9</xdr:col>
      <xdr:colOff>2371725</xdr:colOff>
      <xdr:row>16</xdr:row>
      <xdr:rowOff>2066925</xdr:rowOff>
    </xdr:to>
    <xdr:pic>
      <xdr:nvPicPr>
        <xdr:cNvPr id="9" name="Obrázek 16">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8909" t="27837" r="16495" b="15092"/>
        <a:stretch>
          <a:fillRect/>
        </a:stretch>
      </xdr:blipFill>
      <xdr:spPr bwMode="auto">
        <a:xfrm>
          <a:off x="11182350" y="15068550"/>
          <a:ext cx="2143125" cy="1819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8909" t="27837" r="16495" b="15092"/>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19050</xdr:colOff>
      <xdr:row>32</xdr:row>
      <xdr:rowOff>38100</xdr:rowOff>
    </xdr:from>
    <xdr:to>
      <xdr:col>9</xdr:col>
      <xdr:colOff>1066800</xdr:colOff>
      <xdr:row>32</xdr:row>
      <xdr:rowOff>1057275</xdr:rowOff>
    </xdr:to>
    <xdr:pic>
      <xdr:nvPicPr>
        <xdr:cNvPr id="10" name="Obrázek 4">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28392" t="15875" r="20801" b="12025"/>
        <a:stretch>
          <a:fillRect/>
        </a:stretch>
      </xdr:blipFill>
      <xdr:spPr bwMode="auto">
        <a:xfrm>
          <a:off x="10972800" y="35975925"/>
          <a:ext cx="1047750" cy="1019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8392" t="15875" r="20801" b="12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866775</xdr:colOff>
      <xdr:row>32</xdr:row>
      <xdr:rowOff>114300</xdr:rowOff>
    </xdr:from>
    <xdr:to>
      <xdr:col>9</xdr:col>
      <xdr:colOff>2447925</xdr:colOff>
      <xdr:row>32</xdr:row>
      <xdr:rowOff>904875</xdr:rowOff>
    </xdr:to>
    <xdr:pic>
      <xdr:nvPicPr>
        <xdr:cNvPr id="11" name="Obrázek 27">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820525" y="36052125"/>
          <a:ext cx="158115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314325</xdr:colOff>
      <xdr:row>27</xdr:row>
      <xdr:rowOff>1590675</xdr:rowOff>
    </xdr:from>
    <xdr:to>
      <xdr:col>9</xdr:col>
      <xdr:colOff>1885950</xdr:colOff>
      <xdr:row>27</xdr:row>
      <xdr:rowOff>3438525</xdr:rowOff>
    </xdr:to>
    <xdr:pic>
      <xdr:nvPicPr>
        <xdr:cNvPr id="12" name="Obrázek 2">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16277" t="11026" r="15440" b="3360"/>
        <a:stretch>
          <a:fillRect/>
        </a:stretch>
      </xdr:blipFill>
      <xdr:spPr bwMode="auto">
        <a:xfrm>
          <a:off x="11268075" y="29270325"/>
          <a:ext cx="1571625" cy="1847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6277" t="11026" r="15440" b="336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27</xdr:row>
      <xdr:rowOff>95250</xdr:rowOff>
    </xdr:from>
    <xdr:to>
      <xdr:col>10</xdr:col>
      <xdr:colOff>0</xdr:colOff>
      <xdr:row>27</xdr:row>
      <xdr:rowOff>1590675</xdr:rowOff>
    </xdr:to>
    <xdr:pic>
      <xdr:nvPicPr>
        <xdr:cNvPr id="13" name="Obrázek 7">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087100" y="27774900"/>
          <a:ext cx="2343150" cy="1495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9525</xdr:colOff>
      <xdr:row>13</xdr:row>
      <xdr:rowOff>190500</xdr:rowOff>
    </xdr:from>
    <xdr:to>
      <xdr:col>9</xdr:col>
      <xdr:colOff>2457450</xdr:colOff>
      <xdr:row>13</xdr:row>
      <xdr:rowOff>1581150</xdr:rowOff>
    </xdr:to>
    <xdr:pic>
      <xdr:nvPicPr>
        <xdr:cNvPr id="14" name="Obrázek 6">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963275" y="4686300"/>
          <a:ext cx="2447925" cy="1390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200025</xdr:colOff>
      <xdr:row>13</xdr:row>
      <xdr:rowOff>1676400</xdr:rowOff>
    </xdr:from>
    <xdr:to>
      <xdr:col>9</xdr:col>
      <xdr:colOff>1628775</xdr:colOff>
      <xdr:row>13</xdr:row>
      <xdr:rowOff>3400425</xdr:rowOff>
    </xdr:to>
    <xdr:pic>
      <xdr:nvPicPr>
        <xdr:cNvPr id="15" name="Obrázek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2469" t="22453" r="9813" b="5440"/>
        <a:stretch>
          <a:fillRect/>
        </a:stretch>
      </xdr:blipFill>
      <xdr:spPr bwMode="auto">
        <a:xfrm>
          <a:off x="11153775" y="6172200"/>
          <a:ext cx="1428750" cy="1724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2469" t="22453" r="9813" b="544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438150</xdr:colOff>
      <xdr:row>28</xdr:row>
      <xdr:rowOff>133350</xdr:rowOff>
    </xdr:from>
    <xdr:to>
      <xdr:col>9</xdr:col>
      <xdr:colOff>2133600</xdr:colOff>
      <xdr:row>28</xdr:row>
      <xdr:rowOff>1695450</xdr:rowOff>
    </xdr:to>
    <xdr:pic>
      <xdr:nvPicPr>
        <xdr:cNvPr id="16" name="Obrázek 4">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526" r="15656"/>
        <a:stretch>
          <a:fillRect/>
        </a:stretch>
      </xdr:blipFill>
      <xdr:spPr bwMode="auto">
        <a:xfrm>
          <a:off x="11391900" y="31375350"/>
          <a:ext cx="1695450" cy="1562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526" r="15656"/>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30</xdr:row>
      <xdr:rowOff>371475</xdr:rowOff>
    </xdr:from>
    <xdr:to>
      <xdr:col>9</xdr:col>
      <xdr:colOff>2124075</xdr:colOff>
      <xdr:row>30</xdr:row>
      <xdr:rowOff>1362075</xdr:rowOff>
    </xdr:to>
    <xdr:pic>
      <xdr:nvPicPr>
        <xdr:cNvPr id="17" name="Obrázek 2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14526" r="15656"/>
        <a:stretch>
          <a:fillRect/>
        </a:stretch>
      </xdr:blipFill>
      <xdr:spPr bwMode="auto">
        <a:xfrm>
          <a:off x="11382375" y="34270950"/>
          <a:ext cx="1695450" cy="990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4526" r="15656"/>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85725</xdr:colOff>
      <xdr:row>14</xdr:row>
      <xdr:rowOff>152400</xdr:rowOff>
    </xdr:from>
    <xdr:to>
      <xdr:col>9</xdr:col>
      <xdr:colOff>1666875</xdr:colOff>
      <xdr:row>14</xdr:row>
      <xdr:rowOff>2266950</xdr:rowOff>
    </xdr:to>
    <xdr:pic>
      <xdr:nvPicPr>
        <xdr:cNvPr id="18" name="Obrázek 10">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6302" t="-452" r="5551" b="645"/>
        <a:stretch>
          <a:fillRect/>
        </a:stretch>
      </xdr:blipFill>
      <xdr:spPr bwMode="auto">
        <a:xfrm>
          <a:off x="11039475" y="9029700"/>
          <a:ext cx="1581150" cy="2114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6302" t="-452" r="5551" b="64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1590675</xdr:colOff>
      <xdr:row>14</xdr:row>
      <xdr:rowOff>885825</xdr:rowOff>
    </xdr:from>
    <xdr:to>
      <xdr:col>10</xdr:col>
      <xdr:colOff>0</xdr:colOff>
      <xdr:row>14</xdr:row>
      <xdr:rowOff>2800350</xdr:rowOff>
    </xdr:to>
    <xdr:pic>
      <xdr:nvPicPr>
        <xdr:cNvPr id="19" name="Obrázek 12">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l="43848" t="42061" r="48106" b="22897"/>
        <a:stretch>
          <a:fillRect/>
        </a:stretch>
      </xdr:blipFill>
      <xdr:spPr bwMode="auto">
        <a:xfrm>
          <a:off x="12544425" y="9763125"/>
          <a:ext cx="885825" cy="1914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43848" t="42061" r="48106" b="2289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114300</xdr:colOff>
      <xdr:row>34</xdr:row>
      <xdr:rowOff>104775</xdr:rowOff>
    </xdr:from>
    <xdr:to>
      <xdr:col>9</xdr:col>
      <xdr:colOff>1228725</xdr:colOff>
      <xdr:row>34</xdr:row>
      <xdr:rowOff>1381125</xdr:rowOff>
    </xdr:to>
    <xdr:pic>
      <xdr:nvPicPr>
        <xdr:cNvPr id="20" name="Obrázek 6">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19106" r="21468"/>
        <a:stretch>
          <a:fillRect/>
        </a:stretch>
      </xdr:blipFill>
      <xdr:spPr bwMode="auto">
        <a:xfrm>
          <a:off x="11068050" y="39576375"/>
          <a:ext cx="1114425" cy="1276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9106" r="2146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1209675</xdr:colOff>
      <xdr:row>34</xdr:row>
      <xdr:rowOff>304800</xdr:rowOff>
    </xdr:from>
    <xdr:to>
      <xdr:col>9</xdr:col>
      <xdr:colOff>2419350</xdr:colOff>
      <xdr:row>34</xdr:row>
      <xdr:rowOff>2562225</xdr:rowOff>
    </xdr:to>
    <xdr:pic>
      <xdr:nvPicPr>
        <xdr:cNvPr id="21" name="Obrázek 8">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23201" t="12512" r="29250" b="8025"/>
        <a:stretch>
          <a:fillRect/>
        </a:stretch>
      </xdr:blipFill>
      <xdr:spPr bwMode="auto">
        <a:xfrm>
          <a:off x="12163425" y="39776400"/>
          <a:ext cx="1209675" cy="2257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3201" t="12512" r="29250" b="8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733425</xdr:colOff>
      <xdr:row>33</xdr:row>
      <xdr:rowOff>152400</xdr:rowOff>
    </xdr:from>
    <xdr:to>
      <xdr:col>9</xdr:col>
      <xdr:colOff>1809750</xdr:colOff>
      <xdr:row>33</xdr:row>
      <xdr:rowOff>1933575</xdr:rowOff>
    </xdr:to>
    <xdr:pic>
      <xdr:nvPicPr>
        <xdr:cNvPr id="22" name="Obrázek 10">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27881" t="5446" r="24846" b="9697"/>
        <a:stretch>
          <a:fillRect/>
        </a:stretch>
      </xdr:blipFill>
      <xdr:spPr bwMode="auto">
        <a:xfrm>
          <a:off x="11687175" y="37423725"/>
          <a:ext cx="1076325" cy="1781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7881" t="5446" r="24846" b="969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533400</xdr:colOff>
      <xdr:row>35</xdr:row>
      <xdr:rowOff>76200</xdr:rowOff>
    </xdr:from>
    <xdr:to>
      <xdr:col>9</xdr:col>
      <xdr:colOff>1504950</xdr:colOff>
      <xdr:row>35</xdr:row>
      <xdr:rowOff>857250</xdr:rowOff>
    </xdr:to>
    <xdr:pic>
      <xdr:nvPicPr>
        <xdr:cNvPr id="23" name="Obrázek 23">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l="29808" t="28012" r="30756" b="27843"/>
        <a:stretch>
          <a:fillRect/>
        </a:stretch>
      </xdr:blipFill>
      <xdr:spPr bwMode="auto">
        <a:xfrm>
          <a:off x="11487150" y="42310050"/>
          <a:ext cx="971550" cy="781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9808" t="28012" r="30756" b="27843"/>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476250</xdr:colOff>
      <xdr:row>38</xdr:row>
      <xdr:rowOff>190500</xdr:rowOff>
    </xdr:from>
    <xdr:to>
      <xdr:col>9</xdr:col>
      <xdr:colOff>2219325</xdr:colOff>
      <xdr:row>38</xdr:row>
      <xdr:rowOff>1657350</xdr:rowOff>
    </xdr:to>
    <xdr:pic>
      <xdr:nvPicPr>
        <xdr:cNvPr id="24" name="Obrázek 10">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430000" y="45948600"/>
          <a:ext cx="1743075" cy="1466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295275</xdr:colOff>
      <xdr:row>36</xdr:row>
      <xdr:rowOff>47625</xdr:rowOff>
    </xdr:from>
    <xdr:to>
      <xdr:col>9</xdr:col>
      <xdr:colOff>2238375</xdr:colOff>
      <xdr:row>36</xdr:row>
      <xdr:rowOff>1981200</xdr:rowOff>
    </xdr:to>
    <xdr:pic>
      <xdr:nvPicPr>
        <xdr:cNvPr id="25" name="Obrázek 33">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l="15312" t="10985" r="20276" b="27962"/>
        <a:stretch>
          <a:fillRect/>
        </a:stretch>
      </xdr:blipFill>
      <xdr:spPr bwMode="auto">
        <a:xfrm>
          <a:off x="11249025" y="43291125"/>
          <a:ext cx="1943100" cy="1933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312" t="10985" r="20276" b="27962"/>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161925</xdr:colOff>
      <xdr:row>32</xdr:row>
      <xdr:rowOff>2171700</xdr:rowOff>
    </xdr:from>
    <xdr:to>
      <xdr:col>9</xdr:col>
      <xdr:colOff>2476500</xdr:colOff>
      <xdr:row>32</xdr:row>
      <xdr:rowOff>3962400</xdr:rowOff>
    </xdr:to>
    <xdr:pic>
      <xdr:nvPicPr>
        <xdr:cNvPr id="2" name="Obrázek 9">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7715"/>
        <a:stretch>
          <a:fillRect/>
        </a:stretch>
      </xdr:blipFill>
      <xdr:spPr bwMode="auto">
        <a:xfrm>
          <a:off x="7019925" y="5343525"/>
          <a:ext cx="6000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b="2771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390525</xdr:colOff>
      <xdr:row>35</xdr:row>
      <xdr:rowOff>990600</xdr:rowOff>
    </xdr:from>
    <xdr:to>
      <xdr:col>9</xdr:col>
      <xdr:colOff>2314575</xdr:colOff>
      <xdr:row>35</xdr:row>
      <xdr:rowOff>2762250</xdr:rowOff>
    </xdr:to>
    <xdr:pic>
      <xdr:nvPicPr>
        <xdr:cNvPr id="3" name="Obrázek 1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48525" y="5829300"/>
          <a:ext cx="3714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85725</xdr:colOff>
      <xdr:row>32</xdr:row>
      <xdr:rowOff>304800</xdr:rowOff>
    </xdr:from>
    <xdr:to>
      <xdr:col>9</xdr:col>
      <xdr:colOff>2428875</xdr:colOff>
      <xdr:row>32</xdr:row>
      <xdr:rowOff>2009775</xdr:rowOff>
    </xdr:to>
    <xdr:pic>
      <xdr:nvPicPr>
        <xdr:cNvPr id="4" name="Obrázek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r="28418"/>
        <a:stretch>
          <a:fillRect/>
        </a:stretch>
      </xdr:blipFill>
      <xdr:spPr bwMode="auto">
        <a:xfrm>
          <a:off x="6943725" y="5343525"/>
          <a:ext cx="676275"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r="2841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180975</xdr:colOff>
      <xdr:row>74</xdr:row>
      <xdr:rowOff>180975</xdr:rowOff>
    </xdr:from>
    <xdr:to>
      <xdr:col>9</xdr:col>
      <xdr:colOff>2419350</xdr:colOff>
      <xdr:row>74</xdr:row>
      <xdr:rowOff>1428750</xdr:rowOff>
    </xdr:to>
    <xdr:pic>
      <xdr:nvPicPr>
        <xdr:cNvPr id="2" name="Obrázek 2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68075" y="64122300"/>
          <a:ext cx="2238375"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15</xdr:row>
      <xdr:rowOff>95250</xdr:rowOff>
    </xdr:from>
    <xdr:to>
      <xdr:col>9</xdr:col>
      <xdr:colOff>1962150</xdr:colOff>
      <xdr:row>15</xdr:row>
      <xdr:rowOff>2019300</xdr:rowOff>
    </xdr:to>
    <xdr:pic>
      <xdr:nvPicPr>
        <xdr:cNvPr id="3" name="Obrázek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1133" r="25044" b="1115"/>
        <a:stretch>
          <a:fillRect/>
        </a:stretch>
      </xdr:blipFill>
      <xdr:spPr bwMode="auto">
        <a:xfrm>
          <a:off x="11515725" y="5667375"/>
          <a:ext cx="1533525" cy="1924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1133" r="25044" b="111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428625</xdr:colOff>
      <xdr:row>42</xdr:row>
      <xdr:rowOff>209550</xdr:rowOff>
    </xdr:from>
    <xdr:to>
      <xdr:col>9</xdr:col>
      <xdr:colOff>1962150</xdr:colOff>
      <xdr:row>42</xdr:row>
      <xdr:rowOff>1371600</xdr:rowOff>
    </xdr:to>
    <xdr:pic>
      <xdr:nvPicPr>
        <xdr:cNvPr id="4" name="Obrázek 2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15725" y="31927800"/>
          <a:ext cx="1533525" cy="1162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533400</xdr:colOff>
      <xdr:row>38</xdr:row>
      <xdr:rowOff>161925</xdr:rowOff>
    </xdr:from>
    <xdr:to>
      <xdr:col>9</xdr:col>
      <xdr:colOff>1847850</xdr:colOff>
      <xdr:row>38</xdr:row>
      <xdr:rowOff>1295400</xdr:rowOff>
    </xdr:to>
    <xdr:pic>
      <xdr:nvPicPr>
        <xdr:cNvPr id="5" name="Obrázek 29">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480" r="20308" b="51025"/>
        <a:stretch>
          <a:fillRect/>
        </a:stretch>
      </xdr:blipFill>
      <xdr:spPr bwMode="auto">
        <a:xfrm>
          <a:off x="11620500" y="27936825"/>
          <a:ext cx="1314450" cy="11334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0480" r="20308" b="510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695325</xdr:colOff>
      <xdr:row>40</xdr:row>
      <xdr:rowOff>209550</xdr:rowOff>
    </xdr:from>
    <xdr:to>
      <xdr:col>9</xdr:col>
      <xdr:colOff>1933575</xdr:colOff>
      <xdr:row>41</xdr:row>
      <xdr:rowOff>523875</xdr:rowOff>
    </xdr:to>
    <xdr:pic>
      <xdr:nvPicPr>
        <xdr:cNvPr id="6" name="Obrázek 30">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667" r="52023" b="51164"/>
        <a:stretch>
          <a:fillRect/>
        </a:stretch>
      </xdr:blipFill>
      <xdr:spPr bwMode="auto">
        <a:xfrm>
          <a:off x="11782425" y="30365700"/>
          <a:ext cx="1238250"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667" r="52023" b="5116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180975</xdr:colOff>
      <xdr:row>43</xdr:row>
      <xdr:rowOff>142875</xdr:rowOff>
    </xdr:from>
    <xdr:to>
      <xdr:col>9</xdr:col>
      <xdr:colOff>1228725</xdr:colOff>
      <xdr:row>43</xdr:row>
      <xdr:rowOff>1114425</xdr:rowOff>
    </xdr:to>
    <xdr:pic>
      <xdr:nvPicPr>
        <xdr:cNvPr id="7" name="Obrázek 30">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52443" r="4492" b="51164"/>
        <a:stretch>
          <a:fillRect/>
        </a:stretch>
      </xdr:blipFill>
      <xdr:spPr bwMode="auto">
        <a:xfrm>
          <a:off x="11268075" y="33356550"/>
          <a:ext cx="1047750"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52443" r="4492" b="5116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400050</xdr:colOff>
      <xdr:row>33</xdr:row>
      <xdr:rowOff>76200</xdr:rowOff>
    </xdr:from>
    <xdr:to>
      <xdr:col>9</xdr:col>
      <xdr:colOff>2047875</xdr:colOff>
      <xdr:row>33</xdr:row>
      <xdr:rowOff>1266825</xdr:rowOff>
    </xdr:to>
    <xdr:pic>
      <xdr:nvPicPr>
        <xdr:cNvPr id="8" name="Obrázek 31">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1667" r="4984"/>
        <a:stretch>
          <a:fillRect/>
        </a:stretch>
      </xdr:blipFill>
      <xdr:spPr bwMode="auto">
        <a:xfrm>
          <a:off x="11487150" y="21907500"/>
          <a:ext cx="1647825"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1667" r="498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352425</xdr:colOff>
      <xdr:row>36</xdr:row>
      <xdr:rowOff>95250</xdr:rowOff>
    </xdr:from>
    <xdr:to>
      <xdr:col>9</xdr:col>
      <xdr:colOff>2390775</xdr:colOff>
      <xdr:row>36</xdr:row>
      <xdr:rowOff>1304925</xdr:rowOff>
    </xdr:to>
    <xdr:pic>
      <xdr:nvPicPr>
        <xdr:cNvPr id="9" name="Obrázek 3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15848" b="26505"/>
        <a:stretch>
          <a:fillRect/>
        </a:stretch>
      </xdr:blipFill>
      <xdr:spPr bwMode="auto">
        <a:xfrm>
          <a:off x="11439525" y="25660350"/>
          <a:ext cx="2038350" cy="12096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5848" b="2650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1152525</xdr:colOff>
      <xdr:row>47</xdr:row>
      <xdr:rowOff>285750</xdr:rowOff>
    </xdr:from>
    <xdr:to>
      <xdr:col>9</xdr:col>
      <xdr:colOff>2466975</xdr:colOff>
      <xdr:row>47</xdr:row>
      <xdr:rowOff>1095375</xdr:rowOff>
    </xdr:to>
    <xdr:pic>
      <xdr:nvPicPr>
        <xdr:cNvPr id="10" name="Obrázek 36">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11113" t="11217" r="12004" b="18474"/>
        <a:stretch>
          <a:fillRect/>
        </a:stretch>
      </xdr:blipFill>
      <xdr:spPr bwMode="auto">
        <a:xfrm>
          <a:off x="12239625" y="37014150"/>
          <a:ext cx="13144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1113" t="11217" r="12004" b="184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542925</xdr:colOff>
      <xdr:row>45</xdr:row>
      <xdr:rowOff>9525</xdr:rowOff>
    </xdr:from>
    <xdr:to>
      <xdr:col>9</xdr:col>
      <xdr:colOff>1847850</xdr:colOff>
      <xdr:row>46</xdr:row>
      <xdr:rowOff>57150</xdr:rowOff>
    </xdr:to>
    <xdr:pic>
      <xdr:nvPicPr>
        <xdr:cNvPr id="11" name="Obrázek 37">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30025" y="35090100"/>
          <a:ext cx="1304925"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1485900</xdr:colOff>
      <xdr:row>43</xdr:row>
      <xdr:rowOff>523875</xdr:rowOff>
    </xdr:from>
    <xdr:to>
      <xdr:col>9</xdr:col>
      <xdr:colOff>2295525</xdr:colOff>
      <xdr:row>44</xdr:row>
      <xdr:rowOff>200025</xdr:rowOff>
    </xdr:to>
    <xdr:pic>
      <xdr:nvPicPr>
        <xdr:cNvPr id="12" name="Obrázek 40">
          <a:extLst>
            <a:ext uri="{FF2B5EF4-FFF2-40B4-BE49-F238E27FC236}">
              <a16:creationId xmlns:a16="http://schemas.microsoft.com/office/drawing/2014/main" id="{00000000-0008-0000-04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2573000" y="33737550"/>
          <a:ext cx="809625"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123825</xdr:colOff>
      <xdr:row>47</xdr:row>
      <xdr:rowOff>771525</xdr:rowOff>
    </xdr:from>
    <xdr:to>
      <xdr:col>9</xdr:col>
      <xdr:colOff>1200150</xdr:colOff>
      <xdr:row>47</xdr:row>
      <xdr:rowOff>1638300</xdr:rowOff>
    </xdr:to>
    <xdr:pic>
      <xdr:nvPicPr>
        <xdr:cNvPr id="13" name="Obrázek 35">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210925" y="37499925"/>
          <a:ext cx="1076325" cy="866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1009650</xdr:colOff>
      <xdr:row>47</xdr:row>
      <xdr:rowOff>1628775</xdr:rowOff>
    </xdr:from>
    <xdr:to>
      <xdr:col>9</xdr:col>
      <xdr:colOff>2419350</xdr:colOff>
      <xdr:row>47</xdr:row>
      <xdr:rowOff>2657475</xdr:rowOff>
    </xdr:to>
    <xdr:pic>
      <xdr:nvPicPr>
        <xdr:cNvPr id="14" name="Obrázek 41">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096750" y="38357175"/>
          <a:ext cx="1409700"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200025</xdr:colOff>
      <xdr:row>68</xdr:row>
      <xdr:rowOff>457200</xdr:rowOff>
    </xdr:from>
    <xdr:to>
      <xdr:col>9</xdr:col>
      <xdr:colOff>1323975</xdr:colOff>
      <xdr:row>68</xdr:row>
      <xdr:rowOff>1762125</xdr:rowOff>
    </xdr:to>
    <xdr:pic>
      <xdr:nvPicPr>
        <xdr:cNvPr id="15" name="Obrázek 1">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t="10486" r="58260" b="34120"/>
        <a:stretch>
          <a:fillRect/>
        </a:stretch>
      </xdr:blipFill>
      <xdr:spPr bwMode="auto">
        <a:xfrm>
          <a:off x="11287125" y="58064400"/>
          <a:ext cx="1123950" cy="1304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0486" r="58260" b="34120"/>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1047750</xdr:colOff>
      <xdr:row>68</xdr:row>
      <xdr:rowOff>114300</xdr:rowOff>
    </xdr:from>
    <xdr:to>
      <xdr:col>9</xdr:col>
      <xdr:colOff>2476500</xdr:colOff>
      <xdr:row>68</xdr:row>
      <xdr:rowOff>781050</xdr:rowOff>
    </xdr:to>
    <xdr:pic>
      <xdr:nvPicPr>
        <xdr:cNvPr id="16" name="Obrázek 5">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2134850" y="57721500"/>
          <a:ext cx="1428750" cy="666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304800</xdr:colOff>
      <xdr:row>63</xdr:row>
      <xdr:rowOff>114300</xdr:rowOff>
    </xdr:from>
    <xdr:to>
      <xdr:col>9</xdr:col>
      <xdr:colOff>2276475</xdr:colOff>
      <xdr:row>63</xdr:row>
      <xdr:rowOff>1143000</xdr:rowOff>
    </xdr:to>
    <xdr:pic>
      <xdr:nvPicPr>
        <xdr:cNvPr id="17" name="Obrázek 12">
          <a:extLst>
            <a:ext uri="{FF2B5EF4-FFF2-40B4-BE49-F238E27FC236}">
              <a16:creationId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391900" y="52892325"/>
          <a:ext cx="1971675"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65</xdr:row>
      <xdr:rowOff>142875</xdr:rowOff>
    </xdr:from>
    <xdr:to>
      <xdr:col>9</xdr:col>
      <xdr:colOff>2133600</xdr:colOff>
      <xdr:row>65</xdr:row>
      <xdr:rowOff>1171575</xdr:rowOff>
    </xdr:to>
    <xdr:pic>
      <xdr:nvPicPr>
        <xdr:cNvPr id="18" name="Obrázek 15">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601450" y="54587775"/>
          <a:ext cx="1619250" cy="1028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295275</xdr:colOff>
      <xdr:row>66</xdr:row>
      <xdr:rowOff>257175</xdr:rowOff>
    </xdr:from>
    <xdr:to>
      <xdr:col>9</xdr:col>
      <xdr:colOff>2333625</xdr:colOff>
      <xdr:row>66</xdr:row>
      <xdr:rowOff>1333500</xdr:rowOff>
    </xdr:to>
    <xdr:pic>
      <xdr:nvPicPr>
        <xdr:cNvPr id="19" name="Obrázek 21">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382375" y="56026050"/>
          <a:ext cx="2038350" cy="1076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133350</xdr:colOff>
      <xdr:row>70</xdr:row>
      <xdr:rowOff>885825</xdr:rowOff>
    </xdr:from>
    <xdr:to>
      <xdr:col>9</xdr:col>
      <xdr:colOff>1457325</xdr:colOff>
      <xdr:row>71</xdr:row>
      <xdr:rowOff>257175</xdr:rowOff>
    </xdr:to>
    <xdr:pic>
      <xdr:nvPicPr>
        <xdr:cNvPr id="20" name="Obrázek 25">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l="33318" t="37772" r="34242" b="38348"/>
        <a:stretch>
          <a:fillRect/>
        </a:stretch>
      </xdr:blipFill>
      <xdr:spPr bwMode="auto">
        <a:xfrm>
          <a:off x="11220450" y="61302900"/>
          <a:ext cx="1323975" cy="800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3318" t="37772" r="34242" b="3834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1438275</xdr:colOff>
      <xdr:row>70</xdr:row>
      <xdr:rowOff>123825</xdr:rowOff>
    </xdr:from>
    <xdr:to>
      <xdr:col>9</xdr:col>
      <xdr:colOff>2476500</xdr:colOff>
      <xdr:row>70</xdr:row>
      <xdr:rowOff>866775</xdr:rowOff>
    </xdr:to>
    <xdr:pic>
      <xdr:nvPicPr>
        <xdr:cNvPr id="21" name="Obrázek 26">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b="14465"/>
        <a:stretch>
          <a:fillRect/>
        </a:stretch>
      </xdr:blipFill>
      <xdr:spPr bwMode="auto">
        <a:xfrm>
          <a:off x="12525375" y="60540900"/>
          <a:ext cx="1038225" cy="742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b="1446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571500</xdr:colOff>
      <xdr:row>59</xdr:row>
      <xdr:rowOff>247650</xdr:rowOff>
    </xdr:from>
    <xdr:to>
      <xdr:col>9</xdr:col>
      <xdr:colOff>2028825</xdr:colOff>
      <xdr:row>59</xdr:row>
      <xdr:rowOff>1409700</xdr:rowOff>
    </xdr:to>
    <xdr:pic>
      <xdr:nvPicPr>
        <xdr:cNvPr id="22" name="Obrázek 27">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658600" y="49568100"/>
          <a:ext cx="1457325" cy="1162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219075</xdr:colOff>
      <xdr:row>78</xdr:row>
      <xdr:rowOff>123825</xdr:rowOff>
    </xdr:from>
    <xdr:to>
      <xdr:col>9</xdr:col>
      <xdr:colOff>2171700</xdr:colOff>
      <xdr:row>78</xdr:row>
      <xdr:rowOff>781050</xdr:rowOff>
    </xdr:to>
    <xdr:pic>
      <xdr:nvPicPr>
        <xdr:cNvPr id="23" name="Obrázek 43">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t="9108" b="12079"/>
        <a:stretch>
          <a:fillRect/>
        </a:stretch>
      </xdr:blipFill>
      <xdr:spPr bwMode="auto">
        <a:xfrm>
          <a:off x="11306175" y="66579750"/>
          <a:ext cx="1952625" cy="657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9108" b="12079"/>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257175</xdr:colOff>
      <xdr:row>78</xdr:row>
      <xdr:rowOff>923925</xdr:rowOff>
    </xdr:from>
    <xdr:to>
      <xdr:col>9</xdr:col>
      <xdr:colOff>2247900</xdr:colOff>
      <xdr:row>79</xdr:row>
      <xdr:rowOff>419100</xdr:rowOff>
    </xdr:to>
    <xdr:pic>
      <xdr:nvPicPr>
        <xdr:cNvPr id="24" name="Obrázek 44">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t="5542" b="22429"/>
        <a:stretch>
          <a:fillRect/>
        </a:stretch>
      </xdr:blipFill>
      <xdr:spPr bwMode="auto">
        <a:xfrm>
          <a:off x="11344275" y="67379850"/>
          <a:ext cx="1990725"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5542" b="22429"/>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114300</xdr:colOff>
      <xdr:row>81</xdr:row>
      <xdr:rowOff>228600</xdr:rowOff>
    </xdr:from>
    <xdr:to>
      <xdr:col>9</xdr:col>
      <xdr:colOff>2476500</xdr:colOff>
      <xdr:row>81</xdr:row>
      <xdr:rowOff>971550</xdr:rowOff>
    </xdr:to>
    <xdr:pic>
      <xdr:nvPicPr>
        <xdr:cNvPr id="25" name="Obrázek 45">
          <a:extLst>
            <a:ext uri="{FF2B5EF4-FFF2-40B4-BE49-F238E27FC236}">
              <a16:creationId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t="20673" b="43318"/>
        <a:stretch>
          <a:fillRect/>
        </a:stretch>
      </xdr:blipFill>
      <xdr:spPr bwMode="auto">
        <a:xfrm>
          <a:off x="11201400" y="69199125"/>
          <a:ext cx="2362200" cy="742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20673" b="43318"/>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247650</xdr:colOff>
      <xdr:row>86</xdr:row>
      <xdr:rowOff>266700</xdr:rowOff>
    </xdr:from>
    <xdr:to>
      <xdr:col>9</xdr:col>
      <xdr:colOff>2238375</xdr:colOff>
      <xdr:row>87</xdr:row>
      <xdr:rowOff>704850</xdr:rowOff>
    </xdr:to>
    <xdr:pic>
      <xdr:nvPicPr>
        <xdr:cNvPr id="26" name="Obrázek 46">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334750" y="74656950"/>
          <a:ext cx="1990725" cy="1200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101</xdr:row>
      <xdr:rowOff>152400</xdr:rowOff>
    </xdr:from>
    <xdr:to>
      <xdr:col>9</xdr:col>
      <xdr:colOff>2286000</xdr:colOff>
      <xdr:row>101</xdr:row>
      <xdr:rowOff>962025</xdr:rowOff>
    </xdr:to>
    <xdr:pic>
      <xdr:nvPicPr>
        <xdr:cNvPr id="27" name="Obrázek 47">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601450" y="91868625"/>
          <a:ext cx="17716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228600</xdr:colOff>
      <xdr:row>89</xdr:row>
      <xdr:rowOff>209550</xdr:rowOff>
    </xdr:from>
    <xdr:to>
      <xdr:col>9</xdr:col>
      <xdr:colOff>2447925</xdr:colOff>
      <xdr:row>89</xdr:row>
      <xdr:rowOff>2047875</xdr:rowOff>
    </xdr:to>
    <xdr:pic>
      <xdr:nvPicPr>
        <xdr:cNvPr id="28" name="Obrázek 48">
          <a:extLst>
            <a:ext uri="{FF2B5EF4-FFF2-40B4-BE49-F238E27FC236}">
              <a16:creationId xmlns:a16="http://schemas.microsoft.com/office/drawing/2014/main" id="{00000000-0008-0000-0400-00001C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315700" y="77057250"/>
          <a:ext cx="2219325" cy="1838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1343025</xdr:colOff>
      <xdr:row>91</xdr:row>
      <xdr:rowOff>1133475</xdr:rowOff>
    </xdr:from>
    <xdr:to>
      <xdr:col>9</xdr:col>
      <xdr:colOff>2428875</xdr:colOff>
      <xdr:row>92</xdr:row>
      <xdr:rowOff>247650</xdr:rowOff>
    </xdr:to>
    <xdr:pic>
      <xdr:nvPicPr>
        <xdr:cNvPr id="29" name="Obrázek 50">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2430125" y="80638650"/>
          <a:ext cx="1085850" cy="857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161925</xdr:colOff>
      <xdr:row>91</xdr:row>
      <xdr:rowOff>85725</xdr:rowOff>
    </xdr:from>
    <xdr:to>
      <xdr:col>9</xdr:col>
      <xdr:colOff>1790700</xdr:colOff>
      <xdr:row>91</xdr:row>
      <xdr:rowOff>1362075</xdr:rowOff>
    </xdr:to>
    <xdr:pic>
      <xdr:nvPicPr>
        <xdr:cNvPr id="30" name="Obrázek 52">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249025" y="79590900"/>
          <a:ext cx="1628775" cy="1276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390525</xdr:colOff>
      <xdr:row>93</xdr:row>
      <xdr:rowOff>85725</xdr:rowOff>
    </xdr:from>
    <xdr:to>
      <xdr:col>9</xdr:col>
      <xdr:colOff>2095500</xdr:colOff>
      <xdr:row>93</xdr:row>
      <xdr:rowOff>1819275</xdr:rowOff>
    </xdr:to>
    <xdr:pic>
      <xdr:nvPicPr>
        <xdr:cNvPr id="31" name="Obrázek 53">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15257" r="18425"/>
        <a:stretch>
          <a:fillRect/>
        </a:stretch>
      </xdr:blipFill>
      <xdr:spPr bwMode="auto">
        <a:xfrm>
          <a:off x="11477625" y="81781650"/>
          <a:ext cx="1704975" cy="1733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257" r="18425"/>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590550</xdr:colOff>
      <xdr:row>95</xdr:row>
      <xdr:rowOff>180975</xdr:rowOff>
    </xdr:from>
    <xdr:to>
      <xdr:col>9</xdr:col>
      <xdr:colOff>2019300</xdr:colOff>
      <xdr:row>95</xdr:row>
      <xdr:rowOff>2266950</xdr:rowOff>
    </xdr:to>
    <xdr:pic>
      <xdr:nvPicPr>
        <xdr:cNvPr id="32" name="Obrázek 54">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677650" y="84029550"/>
          <a:ext cx="1428750" cy="2085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447675</xdr:colOff>
      <xdr:row>98</xdr:row>
      <xdr:rowOff>142875</xdr:rowOff>
    </xdr:from>
    <xdr:to>
      <xdr:col>9</xdr:col>
      <xdr:colOff>2257425</xdr:colOff>
      <xdr:row>98</xdr:row>
      <xdr:rowOff>1504950</xdr:rowOff>
    </xdr:to>
    <xdr:pic>
      <xdr:nvPicPr>
        <xdr:cNvPr id="33" name="Obrázek 55">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t="27048" b="6557"/>
        <a:stretch>
          <a:fillRect/>
        </a:stretch>
      </xdr:blipFill>
      <xdr:spPr bwMode="auto">
        <a:xfrm>
          <a:off x="11534775" y="89049225"/>
          <a:ext cx="1809750" cy="1362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27048" b="6557"/>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685800</xdr:colOff>
      <xdr:row>82</xdr:row>
      <xdr:rowOff>266700</xdr:rowOff>
    </xdr:from>
    <xdr:to>
      <xdr:col>9</xdr:col>
      <xdr:colOff>1847850</xdr:colOff>
      <xdr:row>82</xdr:row>
      <xdr:rowOff>1371600</xdr:rowOff>
    </xdr:to>
    <xdr:pic>
      <xdr:nvPicPr>
        <xdr:cNvPr id="34" name="Obrázek 13">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1772900" y="70313550"/>
          <a:ext cx="1162050" cy="1104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514350</xdr:colOff>
      <xdr:row>97</xdr:row>
      <xdr:rowOff>276225</xdr:rowOff>
    </xdr:from>
    <xdr:to>
      <xdr:col>9</xdr:col>
      <xdr:colOff>2209800</xdr:colOff>
      <xdr:row>97</xdr:row>
      <xdr:rowOff>1971675</xdr:rowOff>
    </xdr:to>
    <xdr:pic>
      <xdr:nvPicPr>
        <xdr:cNvPr id="35" name="Obrázek 18">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1601450" y="87010875"/>
          <a:ext cx="1695450" cy="1695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361950</xdr:colOff>
      <xdr:row>84</xdr:row>
      <xdr:rowOff>238125</xdr:rowOff>
    </xdr:from>
    <xdr:to>
      <xdr:col>9</xdr:col>
      <xdr:colOff>2314575</xdr:colOff>
      <xdr:row>84</xdr:row>
      <xdr:rowOff>1762125</xdr:rowOff>
    </xdr:to>
    <xdr:pic>
      <xdr:nvPicPr>
        <xdr:cNvPr id="36" name="Obrázek 17">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1449050" y="72551925"/>
          <a:ext cx="1952625" cy="1524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609600</xdr:colOff>
      <xdr:row>52</xdr:row>
      <xdr:rowOff>247650</xdr:rowOff>
    </xdr:from>
    <xdr:to>
      <xdr:col>9</xdr:col>
      <xdr:colOff>1771650</xdr:colOff>
      <xdr:row>52</xdr:row>
      <xdr:rowOff>1571625</xdr:rowOff>
    </xdr:to>
    <xdr:pic>
      <xdr:nvPicPr>
        <xdr:cNvPr id="37" name="Obrázek 24">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36">
          <a:grayscl/>
          <a:extLst>
            <a:ext uri="{28A0092B-C50C-407E-A947-70E740481C1C}">
              <a14:useLocalDpi xmlns:a14="http://schemas.microsoft.com/office/drawing/2010/main" val="0"/>
            </a:ext>
          </a:extLst>
        </a:blip>
        <a:srcRect t="6410" b="7574"/>
        <a:stretch>
          <a:fillRect/>
        </a:stretch>
      </xdr:blipFill>
      <xdr:spPr bwMode="auto">
        <a:xfrm>
          <a:off x="11696700" y="42176700"/>
          <a:ext cx="1162050" cy="1323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grayscl/>
                </a:blip>
                <a:srcRect t="6410" b="75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609600</xdr:colOff>
      <xdr:row>52</xdr:row>
      <xdr:rowOff>314325</xdr:rowOff>
    </xdr:from>
    <xdr:to>
      <xdr:col>9</xdr:col>
      <xdr:colOff>1714500</xdr:colOff>
      <xdr:row>52</xdr:row>
      <xdr:rowOff>1562100</xdr:rowOff>
    </xdr:to>
    <xdr:pic>
      <xdr:nvPicPr>
        <xdr:cNvPr id="38" name="Obrázek 24">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36">
          <a:grayscl/>
          <a:extLst>
            <a:ext uri="{28A0092B-C50C-407E-A947-70E740481C1C}">
              <a14:useLocalDpi xmlns:a14="http://schemas.microsoft.com/office/drawing/2010/main" val="0"/>
            </a:ext>
          </a:extLst>
        </a:blip>
        <a:srcRect t="6410" b="7574"/>
        <a:stretch>
          <a:fillRect/>
        </a:stretch>
      </xdr:blipFill>
      <xdr:spPr bwMode="auto">
        <a:xfrm>
          <a:off x="11696700" y="42243375"/>
          <a:ext cx="1104900" cy="1247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grayscl/>
                </a:blip>
                <a:srcRect t="6410" b="7574"/>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add\NavstevnickeCentrum$\N&#225;v&#353;t&#283;vnick&#233;%20centrum\AV%20MEDIA\Zaslan&#233;%20p&#345;ipom&#237;nky%20III\CNB_revize_19_08\CNB_revize_19_08\Kopie%20-%2024_8_20_Kopie%20-%20C.04_C.05%20-%20VYKAZ%20VYMER%20AV_RIDICI%20SYSTEM%20-%20SOUHRNNA%20TABULKA_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jan_burianek_avmedia_cz/Documents/_PROJECTS/CNB/NEW/ROZPOCET/PRIPOMINKY/02/BURJAM_PLN&#221;_AVM__C.04_C.05%20-%20VYKAZ%20VYMER%20AV_RIDICI%20SYSTEM%20-%20SOUHRNNA%20TABULK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echnicka%20dokumentace\Projekty\M\Muzeum%20&#268;NB%20Infocentrum\PD3_R2_14_8_2020\neposilat%20podklady)\C.04_C.05%20-%20VYKAZ%20VYMER%20AV_RIDICI%20SYSTEM%20-%20SOUHRNNA%20TABULKA-J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refreshError="1"/>
      <sheetData sheetId="1"/>
      <sheetData sheetId="2"/>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4.01_AV CELKOVY SOUCET"/>
      <sheetName val="AVM_C.04.02_AV HW"/>
      <sheetName val="C.04.03_AV OBSAHY"/>
      <sheetName val="C.04.04_AV OSTATNI PRACE"/>
      <sheetName val="VV ŘS1"/>
      <sheetName val="VV ŘS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youtube.com/watch?v=IiI4KRbZZ0w" TargetMode="External"/><Relationship Id="rId2" Type="http://schemas.openxmlformats.org/officeDocument/2006/relationships/hyperlink" Target="https://www.youtube.com/watch?v=jQK4dH7Jgfw" TargetMode="External"/><Relationship Id="rId1" Type="http://schemas.openxmlformats.org/officeDocument/2006/relationships/hyperlink" Target="https://youtu.be/Lupskd0exnQ" TargetMode="External"/><Relationship Id="rId6" Type="http://schemas.openxmlformats.org/officeDocument/2006/relationships/printerSettings" Target="../printerSettings/printerSettings11.bin"/><Relationship Id="rId5" Type="http://schemas.openxmlformats.org/officeDocument/2006/relationships/hyperlink" Target="https://www.youtube.com/watch?v=cmzXGgzWH7g" TargetMode="External"/><Relationship Id="rId4" Type="http://schemas.openxmlformats.org/officeDocument/2006/relationships/hyperlink" Target="https://www.youtube.com/watch?v=cmzXGgzWH7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3"/>
  <sheetViews>
    <sheetView tabSelected="1" view="pageBreakPreview" zoomScaleNormal="100" zoomScaleSheetLayoutView="100" workbookViewId="0">
      <selection sqref="A1:C2"/>
    </sheetView>
  </sheetViews>
  <sheetFormatPr defaultRowHeight="15"/>
  <cols>
    <col min="1" max="1" width="77.5703125" customWidth="1"/>
    <col min="2" max="2" width="80.140625" style="335" customWidth="1"/>
    <col min="3" max="3" width="42.28515625" customWidth="1"/>
  </cols>
  <sheetData>
    <row r="1" spans="1:3" ht="23.25" customHeight="1">
      <c r="A1" s="553" t="s">
        <v>18</v>
      </c>
      <c r="B1" s="553"/>
      <c r="C1" s="553"/>
    </row>
    <row r="2" spans="1:3" ht="15.75" customHeight="1">
      <c r="A2" s="553"/>
      <c r="B2" s="553"/>
      <c r="C2" s="553"/>
    </row>
    <row r="3" spans="1:3" ht="18">
      <c r="A3" s="1"/>
      <c r="B3" s="2"/>
    </row>
    <row r="4" spans="1:3" ht="15.75">
      <c r="A4" s="554" t="s">
        <v>17</v>
      </c>
      <c r="B4" s="555"/>
      <c r="C4" s="555"/>
    </row>
    <row r="5" spans="1:3" ht="15.75" thickBot="1">
      <c r="A5" s="3"/>
      <c r="B5" s="330"/>
    </row>
    <row r="6" spans="1:3" ht="19.5" thickBot="1">
      <c r="A6" s="4" t="s">
        <v>0</v>
      </c>
      <c r="B6" s="331" t="s">
        <v>1</v>
      </c>
      <c r="C6" s="8" t="s">
        <v>11</v>
      </c>
    </row>
    <row r="7" spans="1:3" ht="18">
      <c r="A7" s="3"/>
      <c r="B7" s="332"/>
    </row>
    <row r="8" spans="1:3" ht="18">
      <c r="A8" s="9" t="s">
        <v>2</v>
      </c>
      <c r="B8" s="399">
        <f>'EXPOZIČNÍ PANELY A VITRÍNY'!L290</f>
        <v>15315569</v>
      </c>
      <c r="C8" s="400">
        <f>ROUND((B8*1.21),2)</f>
        <v>18531838.489999998</v>
      </c>
    </row>
    <row r="9" spans="1:3" ht="18">
      <c r="A9" s="9" t="s">
        <v>3</v>
      </c>
      <c r="B9" s="399">
        <f>'TYPIZOVANÝ NÁBYTEK'!L44</f>
        <v>1981360.72</v>
      </c>
      <c r="C9" s="400">
        <f t="shared" ref="C9:C20" si="0">ROUND((B9*1.21),2)</f>
        <v>2397446.4700000002</v>
      </c>
    </row>
    <row r="10" spans="1:3" ht="18">
      <c r="A10" s="9" t="s">
        <v>4</v>
      </c>
      <c r="B10" s="399">
        <f>'ATYPICKÝ NÁBYTEK A KONSTRUKCE'!L46</f>
        <v>2292351.5</v>
      </c>
      <c r="C10" s="400">
        <f t="shared" si="0"/>
        <v>2773745.32</v>
      </c>
    </row>
    <row r="11" spans="1:3" ht="18">
      <c r="A11" s="9" t="s">
        <v>5</v>
      </c>
      <c r="B11" s="399">
        <f>'INTERAKTIVNÍ PRVKY'!L106</f>
        <v>1366040</v>
      </c>
      <c r="C11" s="400">
        <f t="shared" si="0"/>
        <v>1652908.4</v>
      </c>
    </row>
    <row r="12" spans="1:3" ht="18">
      <c r="A12" s="9" t="s">
        <v>6</v>
      </c>
      <c r="B12" s="399">
        <f>'VÝTVARNÉ INSTALACE'!L45</f>
        <v>4724100</v>
      </c>
      <c r="C12" s="400">
        <f t="shared" si="0"/>
        <v>5716161</v>
      </c>
    </row>
    <row r="13" spans="1:3" ht="18">
      <c r="A13" s="10" t="s">
        <v>7</v>
      </c>
      <c r="B13" s="399">
        <f>GRAFIKA!L35</f>
        <v>440575</v>
      </c>
      <c r="C13" s="400">
        <f t="shared" si="0"/>
        <v>533095.75</v>
      </c>
    </row>
    <row r="14" spans="1:3" ht="18">
      <c r="A14" s="11" t="s">
        <v>8</v>
      </c>
      <c r="B14" s="399">
        <f>'PŘÍPRAVNÉ A PROJEKČNÍ PRÁCE'!H25</f>
        <v>826000</v>
      </c>
      <c r="C14" s="400">
        <f t="shared" si="0"/>
        <v>999460</v>
      </c>
    </row>
    <row r="15" spans="1:3" ht="18">
      <c r="A15" s="12" t="s">
        <v>9</v>
      </c>
      <c r="B15" s="399">
        <f>Osvětlení!G32</f>
        <v>7179433.8499999996</v>
      </c>
      <c r="C15" s="400">
        <f t="shared" si="0"/>
        <v>8687114.9600000009</v>
      </c>
    </row>
    <row r="16" spans="1:3" ht="18">
      <c r="A16" s="12" t="s">
        <v>12</v>
      </c>
      <c r="B16" s="399">
        <f>'AV HW'!N272</f>
        <v>17903497.210000001</v>
      </c>
      <c r="C16" s="400">
        <f t="shared" si="0"/>
        <v>21663231.620000001</v>
      </c>
    </row>
    <row r="17" spans="1:3" ht="18">
      <c r="A17" s="12" t="s">
        <v>13</v>
      </c>
      <c r="B17" s="399">
        <f>'AV OBSAHY'!G93</f>
        <v>9281000</v>
      </c>
      <c r="C17" s="400">
        <f t="shared" si="0"/>
        <v>11230010</v>
      </c>
    </row>
    <row r="18" spans="1:3" ht="18">
      <c r="A18" s="12" t="s">
        <v>14</v>
      </c>
      <c r="B18" s="399">
        <f>'AV OSTATNI PRACE'!D25</f>
        <v>2650000</v>
      </c>
      <c r="C18" s="400">
        <f t="shared" si="0"/>
        <v>3206500</v>
      </c>
    </row>
    <row r="19" spans="1:3" ht="18">
      <c r="A19" s="12" t="s">
        <v>15</v>
      </c>
      <c r="B19" s="399">
        <f>'VV ŘS1 '!K27</f>
        <v>1045014.27</v>
      </c>
      <c r="C19" s="400">
        <f t="shared" si="0"/>
        <v>1264467.27</v>
      </c>
    </row>
    <row r="20" spans="1:3" ht="18">
      <c r="A20" s="12" t="s">
        <v>16</v>
      </c>
      <c r="B20" s="399">
        <f>'VV ŘS2 '!G12</f>
        <v>1109050</v>
      </c>
      <c r="C20" s="400">
        <f t="shared" si="0"/>
        <v>1341950.5</v>
      </c>
    </row>
    <row r="21" spans="1:3" ht="18">
      <c r="A21" s="5" t="s">
        <v>10</v>
      </c>
      <c r="B21" s="332">
        <f>ROUND(SUM(B8:B20),2)</f>
        <v>66113991.549999997</v>
      </c>
      <c r="C21" s="398">
        <f>ROUND(SUM(C8:C20),2)</f>
        <v>79997929.780000001</v>
      </c>
    </row>
    <row r="22" spans="1:3" ht="18">
      <c r="A22" s="7"/>
      <c r="B22" s="333"/>
    </row>
    <row r="23" spans="1:3" ht="18" customHeight="1">
      <c r="A23" s="6"/>
      <c r="B23" s="334"/>
    </row>
  </sheetData>
  <sheetProtection password="E98B" sheet="1" objects="1" scenarios="1" autoFilter="0"/>
  <mergeCells count="2">
    <mergeCell ref="A1:C2"/>
    <mergeCell ref="A4:C4"/>
  </mergeCells>
  <printOptions horizontalCentered="1"/>
  <pageMargins left="0.39370078740157483" right="0.39370078740157483" top="0.78740157480314965" bottom="1.1811023622047245" header="0.51181102362204722" footer="0.51181102362204722"/>
  <pageSetup paperSize="9" scale="48" firstPageNumber="8" fitToHeight="0"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92"/>
  <sheetViews>
    <sheetView view="pageBreakPreview" zoomScaleNormal="60" zoomScaleSheetLayoutView="100" workbookViewId="0">
      <selection activeCell="A2" sqref="A2:L3"/>
    </sheetView>
  </sheetViews>
  <sheetFormatPr defaultColWidth="11.42578125" defaultRowHeight="31.9" customHeight="1"/>
  <cols>
    <col min="1" max="1" width="7" style="13" customWidth="1"/>
    <col min="2" max="2" width="7" style="14" customWidth="1"/>
    <col min="3" max="3" width="32" style="14" customWidth="1"/>
    <col min="4" max="4" width="7.42578125" style="14" customWidth="1"/>
    <col min="5" max="5" width="7.140625" style="14" customWidth="1"/>
    <col min="6" max="6" width="6.7109375" style="14" customWidth="1"/>
    <col min="7" max="7" width="5.5703125" style="15" customWidth="1"/>
    <col min="8" max="8" width="103.42578125" style="16" customWidth="1"/>
    <col min="9" max="9" width="11.7109375" style="15" customWidth="1"/>
    <col min="10" max="10" width="20.7109375" style="17" customWidth="1"/>
    <col min="11" max="11" width="16.5703125" style="336" customWidth="1"/>
    <col min="12" max="12" width="20.85546875" style="336" customWidth="1"/>
    <col min="13" max="13" width="5" style="16" customWidth="1"/>
    <col min="14" max="256" width="11.42578125" style="16"/>
    <col min="257"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103.42578125" style="16" customWidth="1"/>
    <col min="265" max="265" width="11.7109375" style="16" customWidth="1"/>
    <col min="266" max="266" width="20.7109375" style="16" customWidth="1"/>
    <col min="267" max="268" width="16.5703125" style="16" customWidth="1"/>
    <col min="269" max="269" width="5" style="16" customWidth="1"/>
    <col min="270" max="512" width="11.42578125" style="16"/>
    <col min="513"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103.42578125" style="16" customWidth="1"/>
    <col min="521" max="521" width="11.7109375" style="16" customWidth="1"/>
    <col min="522" max="522" width="20.7109375" style="16" customWidth="1"/>
    <col min="523" max="524" width="16.5703125" style="16" customWidth="1"/>
    <col min="525" max="525" width="5" style="16" customWidth="1"/>
    <col min="526" max="768" width="11.42578125" style="16"/>
    <col min="769"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103.42578125" style="16" customWidth="1"/>
    <col min="777" max="777" width="11.7109375" style="16" customWidth="1"/>
    <col min="778" max="778" width="20.7109375" style="16" customWidth="1"/>
    <col min="779" max="780" width="16.5703125" style="16" customWidth="1"/>
    <col min="781" max="781" width="5" style="16" customWidth="1"/>
    <col min="782" max="1024" width="11.42578125" style="16"/>
    <col min="1025"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103.42578125" style="16" customWidth="1"/>
    <col min="1033" max="1033" width="11.7109375" style="16" customWidth="1"/>
    <col min="1034" max="1034" width="20.7109375" style="16" customWidth="1"/>
    <col min="1035" max="1036" width="16.5703125" style="16" customWidth="1"/>
    <col min="1037" max="1037" width="5" style="16" customWidth="1"/>
    <col min="1038" max="1280" width="11.42578125" style="16"/>
    <col min="1281"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103.42578125" style="16" customWidth="1"/>
    <col min="1289" max="1289" width="11.7109375" style="16" customWidth="1"/>
    <col min="1290" max="1290" width="20.7109375" style="16" customWidth="1"/>
    <col min="1291" max="1292" width="16.5703125" style="16" customWidth="1"/>
    <col min="1293" max="1293" width="5" style="16" customWidth="1"/>
    <col min="1294" max="1536" width="11.42578125" style="16"/>
    <col min="1537"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103.42578125" style="16" customWidth="1"/>
    <col min="1545" max="1545" width="11.7109375" style="16" customWidth="1"/>
    <col min="1546" max="1546" width="20.7109375" style="16" customWidth="1"/>
    <col min="1547" max="1548" width="16.5703125" style="16" customWidth="1"/>
    <col min="1549" max="1549" width="5" style="16" customWidth="1"/>
    <col min="1550" max="1792" width="11.42578125" style="16"/>
    <col min="1793"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103.42578125" style="16" customWidth="1"/>
    <col min="1801" max="1801" width="11.7109375" style="16" customWidth="1"/>
    <col min="1802" max="1802" width="20.7109375" style="16" customWidth="1"/>
    <col min="1803" max="1804" width="16.5703125" style="16" customWidth="1"/>
    <col min="1805" max="1805" width="5" style="16" customWidth="1"/>
    <col min="1806" max="2048" width="11.42578125" style="16"/>
    <col min="2049"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103.42578125" style="16" customWidth="1"/>
    <col min="2057" max="2057" width="11.7109375" style="16" customWidth="1"/>
    <col min="2058" max="2058" width="20.7109375" style="16" customWidth="1"/>
    <col min="2059" max="2060" width="16.5703125" style="16" customWidth="1"/>
    <col min="2061" max="2061" width="5" style="16" customWidth="1"/>
    <col min="2062" max="2304" width="11.42578125" style="16"/>
    <col min="2305"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103.42578125" style="16" customWidth="1"/>
    <col min="2313" max="2313" width="11.7109375" style="16" customWidth="1"/>
    <col min="2314" max="2314" width="20.7109375" style="16" customWidth="1"/>
    <col min="2315" max="2316" width="16.5703125" style="16" customWidth="1"/>
    <col min="2317" max="2317" width="5" style="16" customWidth="1"/>
    <col min="2318" max="2560" width="11.42578125" style="16"/>
    <col min="2561"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103.42578125" style="16" customWidth="1"/>
    <col min="2569" max="2569" width="11.7109375" style="16" customWidth="1"/>
    <col min="2570" max="2570" width="20.7109375" style="16" customWidth="1"/>
    <col min="2571" max="2572" width="16.5703125" style="16" customWidth="1"/>
    <col min="2573" max="2573" width="5" style="16" customWidth="1"/>
    <col min="2574" max="2816" width="11.42578125" style="16"/>
    <col min="2817"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103.42578125" style="16" customWidth="1"/>
    <col min="2825" max="2825" width="11.7109375" style="16" customWidth="1"/>
    <col min="2826" max="2826" width="20.7109375" style="16" customWidth="1"/>
    <col min="2827" max="2828" width="16.5703125" style="16" customWidth="1"/>
    <col min="2829" max="2829" width="5" style="16" customWidth="1"/>
    <col min="2830" max="3072" width="11.42578125" style="16"/>
    <col min="3073"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103.42578125" style="16" customWidth="1"/>
    <col min="3081" max="3081" width="11.7109375" style="16" customWidth="1"/>
    <col min="3082" max="3082" width="20.7109375" style="16" customWidth="1"/>
    <col min="3083" max="3084" width="16.5703125" style="16" customWidth="1"/>
    <col min="3085" max="3085" width="5" style="16" customWidth="1"/>
    <col min="3086" max="3328" width="11.42578125" style="16"/>
    <col min="3329"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103.42578125" style="16" customWidth="1"/>
    <col min="3337" max="3337" width="11.7109375" style="16" customWidth="1"/>
    <col min="3338" max="3338" width="20.7109375" style="16" customWidth="1"/>
    <col min="3339" max="3340" width="16.5703125" style="16" customWidth="1"/>
    <col min="3341" max="3341" width="5" style="16" customWidth="1"/>
    <col min="3342" max="3584" width="11.42578125" style="16"/>
    <col min="3585"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103.42578125" style="16" customWidth="1"/>
    <col min="3593" max="3593" width="11.7109375" style="16" customWidth="1"/>
    <col min="3594" max="3594" width="20.7109375" style="16" customWidth="1"/>
    <col min="3595" max="3596" width="16.5703125" style="16" customWidth="1"/>
    <col min="3597" max="3597" width="5" style="16" customWidth="1"/>
    <col min="3598" max="3840" width="11.42578125" style="16"/>
    <col min="3841"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103.42578125" style="16" customWidth="1"/>
    <col min="3849" max="3849" width="11.7109375" style="16" customWidth="1"/>
    <col min="3850" max="3850" width="20.7109375" style="16" customWidth="1"/>
    <col min="3851" max="3852" width="16.5703125" style="16" customWidth="1"/>
    <col min="3853" max="3853" width="5" style="16" customWidth="1"/>
    <col min="3854" max="4096" width="11.42578125" style="16"/>
    <col min="4097"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103.42578125" style="16" customWidth="1"/>
    <col min="4105" max="4105" width="11.7109375" style="16" customWidth="1"/>
    <col min="4106" max="4106" width="20.7109375" style="16" customWidth="1"/>
    <col min="4107" max="4108" width="16.5703125" style="16" customWidth="1"/>
    <col min="4109" max="4109" width="5" style="16" customWidth="1"/>
    <col min="4110" max="4352" width="11.42578125" style="16"/>
    <col min="4353"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103.42578125" style="16" customWidth="1"/>
    <col min="4361" max="4361" width="11.7109375" style="16" customWidth="1"/>
    <col min="4362" max="4362" width="20.7109375" style="16" customWidth="1"/>
    <col min="4363" max="4364" width="16.5703125" style="16" customWidth="1"/>
    <col min="4365" max="4365" width="5" style="16" customWidth="1"/>
    <col min="4366" max="4608" width="11.42578125" style="16"/>
    <col min="4609"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103.42578125" style="16" customWidth="1"/>
    <col min="4617" max="4617" width="11.7109375" style="16" customWidth="1"/>
    <col min="4618" max="4618" width="20.7109375" style="16" customWidth="1"/>
    <col min="4619" max="4620" width="16.5703125" style="16" customWidth="1"/>
    <col min="4621" max="4621" width="5" style="16" customWidth="1"/>
    <col min="4622" max="4864" width="11.42578125" style="16"/>
    <col min="4865"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103.42578125" style="16" customWidth="1"/>
    <col min="4873" max="4873" width="11.7109375" style="16" customWidth="1"/>
    <col min="4874" max="4874" width="20.7109375" style="16" customWidth="1"/>
    <col min="4875" max="4876" width="16.5703125" style="16" customWidth="1"/>
    <col min="4877" max="4877" width="5" style="16" customWidth="1"/>
    <col min="4878" max="5120" width="11.42578125" style="16"/>
    <col min="5121"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103.42578125" style="16" customWidth="1"/>
    <col min="5129" max="5129" width="11.7109375" style="16" customWidth="1"/>
    <col min="5130" max="5130" width="20.7109375" style="16" customWidth="1"/>
    <col min="5131" max="5132" width="16.5703125" style="16" customWidth="1"/>
    <col min="5133" max="5133" width="5" style="16" customWidth="1"/>
    <col min="5134" max="5376" width="11.42578125" style="16"/>
    <col min="5377"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103.42578125" style="16" customWidth="1"/>
    <col min="5385" max="5385" width="11.7109375" style="16" customWidth="1"/>
    <col min="5386" max="5386" width="20.7109375" style="16" customWidth="1"/>
    <col min="5387" max="5388" width="16.5703125" style="16" customWidth="1"/>
    <col min="5389" max="5389" width="5" style="16" customWidth="1"/>
    <col min="5390" max="5632" width="11.42578125" style="16"/>
    <col min="5633"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103.42578125" style="16" customWidth="1"/>
    <col min="5641" max="5641" width="11.7109375" style="16" customWidth="1"/>
    <col min="5642" max="5642" width="20.7109375" style="16" customWidth="1"/>
    <col min="5643" max="5644" width="16.5703125" style="16" customWidth="1"/>
    <col min="5645" max="5645" width="5" style="16" customWidth="1"/>
    <col min="5646" max="5888" width="11.42578125" style="16"/>
    <col min="5889"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103.42578125" style="16" customWidth="1"/>
    <col min="5897" max="5897" width="11.7109375" style="16" customWidth="1"/>
    <col min="5898" max="5898" width="20.7109375" style="16" customWidth="1"/>
    <col min="5899" max="5900" width="16.5703125" style="16" customWidth="1"/>
    <col min="5901" max="5901" width="5" style="16" customWidth="1"/>
    <col min="5902" max="6144" width="11.42578125" style="16"/>
    <col min="6145"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103.42578125" style="16" customWidth="1"/>
    <col min="6153" max="6153" width="11.7109375" style="16" customWidth="1"/>
    <col min="6154" max="6154" width="20.7109375" style="16" customWidth="1"/>
    <col min="6155" max="6156" width="16.5703125" style="16" customWidth="1"/>
    <col min="6157" max="6157" width="5" style="16" customWidth="1"/>
    <col min="6158" max="6400" width="11.42578125" style="16"/>
    <col min="6401"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103.42578125" style="16" customWidth="1"/>
    <col min="6409" max="6409" width="11.7109375" style="16" customWidth="1"/>
    <col min="6410" max="6410" width="20.7109375" style="16" customWidth="1"/>
    <col min="6411" max="6412" width="16.5703125" style="16" customWidth="1"/>
    <col min="6413" max="6413" width="5" style="16" customWidth="1"/>
    <col min="6414" max="6656" width="11.42578125" style="16"/>
    <col min="6657"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103.42578125" style="16" customWidth="1"/>
    <col min="6665" max="6665" width="11.7109375" style="16" customWidth="1"/>
    <col min="6666" max="6666" width="20.7109375" style="16" customWidth="1"/>
    <col min="6667" max="6668" width="16.5703125" style="16" customWidth="1"/>
    <col min="6669" max="6669" width="5" style="16" customWidth="1"/>
    <col min="6670" max="6912" width="11.42578125" style="16"/>
    <col min="6913"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103.42578125" style="16" customWidth="1"/>
    <col min="6921" max="6921" width="11.7109375" style="16" customWidth="1"/>
    <col min="6922" max="6922" width="20.7109375" style="16" customWidth="1"/>
    <col min="6923" max="6924" width="16.5703125" style="16" customWidth="1"/>
    <col min="6925" max="6925" width="5" style="16" customWidth="1"/>
    <col min="6926" max="7168" width="11.42578125" style="16"/>
    <col min="7169"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103.42578125" style="16" customWidth="1"/>
    <col min="7177" max="7177" width="11.7109375" style="16" customWidth="1"/>
    <col min="7178" max="7178" width="20.7109375" style="16" customWidth="1"/>
    <col min="7179" max="7180" width="16.5703125" style="16" customWidth="1"/>
    <col min="7181" max="7181" width="5" style="16" customWidth="1"/>
    <col min="7182" max="7424" width="11.42578125" style="16"/>
    <col min="7425"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103.42578125" style="16" customWidth="1"/>
    <col min="7433" max="7433" width="11.7109375" style="16" customWidth="1"/>
    <col min="7434" max="7434" width="20.7109375" style="16" customWidth="1"/>
    <col min="7435" max="7436" width="16.5703125" style="16" customWidth="1"/>
    <col min="7437" max="7437" width="5" style="16" customWidth="1"/>
    <col min="7438" max="7680" width="11.42578125" style="16"/>
    <col min="7681"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103.42578125" style="16" customWidth="1"/>
    <col min="7689" max="7689" width="11.7109375" style="16" customWidth="1"/>
    <col min="7690" max="7690" width="20.7109375" style="16" customWidth="1"/>
    <col min="7691" max="7692" width="16.5703125" style="16" customWidth="1"/>
    <col min="7693" max="7693" width="5" style="16" customWidth="1"/>
    <col min="7694" max="7936" width="11.42578125" style="16"/>
    <col min="7937"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103.42578125" style="16" customWidth="1"/>
    <col min="7945" max="7945" width="11.7109375" style="16" customWidth="1"/>
    <col min="7946" max="7946" width="20.7109375" style="16" customWidth="1"/>
    <col min="7947" max="7948" width="16.5703125" style="16" customWidth="1"/>
    <col min="7949" max="7949" width="5" style="16" customWidth="1"/>
    <col min="7950" max="8192" width="11.42578125" style="16"/>
    <col min="8193"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103.42578125" style="16" customWidth="1"/>
    <col min="8201" max="8201" width="11.7109375" style="16" customWidth="1"/>
    <col min="8202" max="8202" width="20.7109375" style="16" customWidth="1"/>
    <col min="8203" max="8204" width="16.5703125" style="16" customWidth="1"/>
    <col min="8205" max="8205" width="5" style="16" customWidth="1"/>
    <col min="8206" max="8448" width="11.42578125" style="16"/>
    <col min="8449"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103.42578125" style="16" customWidth="1"/>
    <col min="8457" max="8457" width="11.7109375" style="16" customWidth="1"/>
    <col min="8458" max="8458" width="20.7109375" style="16" customWidth="1"/>
    <col min="8459" max="8460" width="16.5703125" style="16" customWidth="1"/>
    <col min="8461" max="8461" width="5" style="16" customWidth="1"/>
    <col min="8462" max="8704" width="11.42578125" style="16"/>
    <col min="8705"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103.42578125" style="16" customWidth="1"/>
    <col min="8713" max="8713" width="11.7109375" style="16" customWidth="1"/>
    <col min="8714" max="8714" width="20.7109375" style="16" customWidth="1"/>
    <col min="8715" max="8716" width="16.5703125" style="16" customWidth="1"/>
    <col min="8717" max="8717" width="5" style="16" customWidth="1"/>
    <col min="8718" max="8960" width="11.42578125" style="16"/>
    <col min="8961"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103.42578125" style="16" customWidth="1"/>
    <col min="8969" max="8969" width="11.7109375" style="16" customWidth="1"/>
    <col min="8970" max="8970" width="20.7109375" style="16" customWidth="1"/>
    <col min="8971" max="8972" width="16.5703125" style="16" customWidth="1"/>
    <col min="8973" max="8973" width="5" style="16" customWidth="1"/>
    <col min="8974" max="9216" width="11.42578125" style="16"/>
    <col min="9217"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103.42578125" style="16" customWidth="1"/>
    <col min="9225" max="9225" width="11.7109375" style="16" customWidth="1"/>
    <col min="9226" max="9226" width="20.7109375" style="16" customWidth="1"/>
    <col min="9227" max="9228" width="16.5703125" style="16" customWidth="1"/>
    <col min="9229" max="9229" width="5" style="16" customWidth="1"/>
    <col min="9230" max="9472" width="11.42578125" style="16"/>
    <col min="9473"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103.42578125" style="16" customWidth="1"/>
    <col min="9481" max="9481" width="11.7109375" style="16" customWidth="1"/>
    <col min="9482" max="9482" width="20.7109375" style="16" customWidth="1"/>
    <col min="9483" max="9484" width="16.5703125" style="16" customWidth="1"/>
    <col min="9485" max="9485" width="5" style="16" customWidth="1"/>
    <col min="9486" max="9728" width="11.42578125" style="16"/>
    <col min="9729"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103.42578125" style="16" customWidth="1"/>
    <col min="9737" max="9737" width="11.7109375" style="16" customWidth="1"/>
    <col min="9738" max="9738" width="20.7109375" style="16" customWidth="1"/>
    <col min="9739" max="9740" width="16.5703125" style="16" customWidth="1"/>
    <col min="9741" max="9741" width="5" style="16" customWidth="1"/>
    <col min="9742" max="9984" width="11.42578125" style="16"/>
    <col min="9985"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103.42578125" style="16" customWidth="1"/>
    <col min="9993" max="9993" width="11.7109375" style="16" customWidth="1"/>
    <col min="9994" max="9994" width="20.7109375" style="16" customWidth="1"/>
    <col min="9995" max="9996" width="16.5703125" style="16" customWidth="1"/>
    <col min="9997" max="9997" width="5" style="16" customWidth="1"/>
    <col min="9998" max="10240" width="11.42578125" style="16"/>
    <col min="10241"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103.42578125" style="16" customWidth="1"/>
    <col min="10249" max="10249" width="11.7109375" style="16" customWidth="1"/>
    <col min="10250" max="10250" width="20.7109375" style="16" customWidth="1"/>
    <col min="10251" max="10252" width="16.5703125" style="16" customWidth="1"/>
    <col min="10253" max="10253" width="5" style="16" customWidth="1"/>
    <col min="10254" max="10496" width="11.42578125" style="16"/>
    <col min="10497"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103.42578125" style="16" customWidth="1"/>
    <col min="10505" max="10505" width="11.7109375" style="16" customWidth="1"/>
    <col min="10506" max="10506" width="20.7109375" style="16" customWidth="1"/>
    <col min="10507" max="10508" width="16.5703125" style="16" customWidth="1"/>
    <col min="10509" max="10509" width="5" style="16" customWidth="1"/>
    <col min="10510" max="10752" width="11.42578125" style="16"/>
    <col min="10753"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103.42578125" style="16" customWidth="1"/>
    <col min="10761" max="10761" width="11.7109375" style="16" customWidth="1"/>
    <col min="10762" max="10762" width="20.7109375" style="16" customWidth="1"/>
    <col min="10763" max="10764" width="16.5703125" style="16" customWidth="1"/>
    <col min="10765" max="10765" width="5" style="16" customWidth="1"/>
    <col min="10766" max="11008" width="11.42578125" style="16"/>
    <col min="11009"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103.42578125" style="16" customWidth="1"/>
    <col min="11017" max="11017" width="11.7109375" style="16" customWidth="1"/>
    <col min="11018" max="11018" width="20.7109375" style="16" customWidth="1"/>
    <col min="11019" max="11020" width="16.5703125" style="16" customWidth="1"/>
    <col min="11021" max="11021" width="5" style="16" customWidth="1"/>
    <col min="11022" max="11264" width="11.42578125" style="16"/>
    <col min="11265"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103.42578125" style="16" customWidth="1"/>
    <col min="11273" max="11273" width="11.7109375" style="16" customWidth="1"/>
    <col min="11274" max="11274" width="20.7109375" style="16" customWidth="1"/>
    <col min="11275" max="11276" width="16.5703125" style="16" customWidth="1"/>
    <col min="11277" max="11277" width="5" style="16" customWidth="1"/>
    <col min="11278" max="11520" width="11.42578125" style="16"/>
    <col min="11521"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103.42578125" style="16" customWidth="1"/>
    <col min="11529" max="11529" width="11.7109375" style="16" customWidth="1"/>
    <col min="11530" max="11530" width="20.7109375" style="16" customWidth="1"/>
    <col min="11531" max="11532" width="16.5703125" style="16" customWidth="1"/>
    <col min="11533" max="11533" width="5" style="16" customWidth="1"/>
    <col min="11534" max="11776" width="11.42578125" style="16"/>
    <col min="11777"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103.42578125" style="16" customWidth="1"/>
    <col min="11785" max="11785" width="11.7109375" style="16" customWidth="1"/>
    <col min="11786" max="11786" width="20.7109375" style="16" customWidth="1"/>
    <col min="11787" max="11788" width="16.5703125" style="16" customWidth="1"/>
    <col min="11789" max="11789" width="5" style="16" customWidth="1"/>
    <col min="11790" max="12032" width="11.42578125" style="16"/>
    <col min="12033"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103.42578125" style="16" customWidth="1"/>
    <col min="12041" max="12041" width="11.7109375" style="16" customWidth="1"/>
    <col min="12042" max="12042" width="20.7109375" style="16" customWidth="1"/>
    <col min="12043" max="12044" width="16.5703125" style="16" customWidth="1"/>
    <col min="12045" max="12045" width="5" style="16" customWidth="1"/>
    <col min="12046" max="12288" width="11.42578125" style="16"/>
    <col min="12289"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103.42578125" style="16" customWidth="1"/>
    <col min="12297" max="12297" width="11.7109375" style="16" customWidth="1"/>
    <col min="12298" max="12298" width="20.7109375" style="16" customWidth="1"/>
    <col min="12299" max="12300" width="16.5703125" style="16" customWidth="1"/>
    <col min="12301" max="12301" width="5" style="16" customWidth="1"/>
    <col min="12302" max="12544" width="11.42578125" style="16"/>
    <col min="12545"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103.42578125" style="16" customWidth="1"/>
    <col min="12553" max="12553" width="11.7109375" style="16" customWidth="1"/>
    <col min="12554" max="12554" width="20.7109375" style="16" customWidth="1"/>
    <col min="12555" max="12556" width="16.5703125" style="16" customWidth="1"/>
    <col min="12557" max="12557" width="5" style="16" customWidth="1"/>
    <col min="12558" max="12800" width="11.42578125" style="16"/>
    <col min="12801"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103.42578125" style="16" customWidth="1"/>
    <col min="12809" max="12809" width="11.7109375" style="16" customWidth="1"/>
    <col min="12810" max="12810" width="20.7109375" style="16" customWidth="1"/>
    <col min="12811" max="12812" width="16.5703125" style="16" customWidth="1"/>
    <col min="12813" max="12813" width="5" style="16" customWidth="1"/>
    <col min="12814" max="13056" width="11.42578125" style="16"/>
    <col min="13057"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103.42578125" style="16" customWidth="1"/>
    <col min="13065" max="13065" width="11.7109375" style="16" customWidth="1"/>
    <col min="13066" max="13066" width="20.7109375" style="16" customWidth="1"/>
    <col min="13067" max="13068" width="16.5703125" style="16" customWidth="1"/>
    <col min="13069" max="13069" width="5" style="16" customWidth="1"/>
    <col min="13070" max="13312" width="11.42578125" style="16"/>
    <col min="13313"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103.42578125" style="16" customWidth="1"/>
    <col min="13321" max="13321" width="11.7109375" style="16" customWidth="1"/>
    <col min="13322" max="13322" width="20.7109375" style="16" customWidth="1"/>
    <col min="13323" max="13324" width="16.5703125" style="16" customWidth="1"/>
    <col min="13325" max="13325" width="5" style="16" customWidth="1"/>
    <col min="13326" max="13568" width="11.42578125" style="16"/>
    <col min="13569"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103.42578125" style="16" customWidth="1"/>
    <col min="13577" max="13577" width="11.7109375" style="16" customWidth="1"/>
    <col min="13578" max="13578" width="20.7109375" style="16" customWidth="1"/>
    <col min="13579" max="13580" width="16.5703125" style="16" customWidth="1"/>
    <col min="13581" max="13581" width="5" style="16" customWidth="1"/>
    <col min="13582" max="13824" width="11.42578125" style="16"/>
    <col min="13825"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103.42578125" style="16" customWidth="1"/>
    <col min="13833" max="13833" width="11.7109375" style="16" customWidth="1"/>
    <col min="13834" max="13834" width="20.7109375" style="16" customWidth="1"/>
    <col min="13835" max="13836" width="16.5703125" style="16" customWidth="1"/>
    <col min="13837" max="13837" width="5" style="16" customWidth="1"/>
    <col min="13838" max="14080" width="11.42578125" style="16"/>
    <col min="14081"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103.42578125" style="16" customWidth="1"/>
    <col min="14089" max="14089" width="11.7109375" style="16" customWidth="1"/>
    <col min="14090" max="14090" width="20.7109375" style="16" customWidth="1"/>
    <col min="14091" max="14092" width="16.5703125" style="16" customWidth="1"/>
    <col min="14093" max="14093" width="5" style="16" customWidth="1"/>
    <col min="14094" max="14336" width="11.42578125" style="16"/>
    <col min="14337"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103.42578125" style="16" customWidth="1"/>
    <col min="14345" max="14345" width="11.7109375" style="16" customWidth="1"/>
    <col min="14346" max="14346" width="20.7109375" style="16" customWidth="1"/>
    <col min="14347" max="14348" width="16.5703125" style="16" customWidth="1"/>
    <col min="14349" max="14349" width="5" style="16" customWidth="1"/>
    <col min="14350" max="14592" width="11.42578125" style="16"/>
    <col min="14593"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103.42578125" style="16" customWidth="1"/>
    <col min="14601" max="14601" width="11.7109375" style="16" customWidth="1"/>
    <col min="14602" max="14602" width="20.7109375" style="16" customWidth="1"/>
    <col min="14603" max="14604" width="16.5703125" style="16" customWidth="1"/>
    <col min="14605" max="14605" width="5" style="16" customWidth="1"/>
    <col min="14606" max="14848" width="11.42578125" style="16"/>
    <col min="14849"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103.42578125" style="16" customWidth="1"/>
    <col min="14857" max="14857" width="11.7109375" style="16" customWidth="1"/>
    <col min="14858" max="14858" width="20.7109375" style="16" customWidth="1"/>
    <col min="14859" max="14860" width="16.5703125" style="16" customWidth="1"/>
    <col min="14861" max="14861" width="5" style="16" customWidth="1"/>
    <col min="14862" max="15104" width="11.42578125" style="16"/>
    <col min="15105"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103.42578125" style="16" customWidth="1"/>
    <col min="15113" max="15113" width="11.7109375" style="16" customWidth="1"/>
    <col min="15114" max="15114" width="20.7109375" style="16" customWidth="1"/>
    <col min="15115" max="15116" width="16.5703125" style="16" customWidth="1"/>
    <col min="15117" max="15117" width="5" style="16" customWidth="1"/>
    <col min="15118" max="15360" width="11.42578125" style="16"/>
    <col min="15361"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103.42578125" style="16" customWidth="1"/>
    <col min="15369" max="15369" width="11.7109375" style="16" customWidth="1"/>
    <col min="15370" max="15370" width="20.7109375" style="16" customWidth="1"/>
    <col min="15371" max="15372" width="16.5703125" style="16" customWidth="1"/>
    <col min="15373" max="15373" width="5" style="16" customWidth="1"/>
    <col min="15374" max="15616" width="11.42578125" style="16"/>
    <col min="15617"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103.42578125" style="16" customWidth="1"/>
    <col min="15625" max="15625" width="11.7109375" style="16" customWidth="1"/>
    <col min="15626" max="15626" width="20.7109375" style="16" customWidth="1"/>
    <col min="15627" max="15628" width="16.5703125" style="16" customWidth="1"/>
    <col min="15629" max="15629" width="5" style="16" customWidth="1"/>
    <col min="15630" max="15872" width="11.42578125" style="16"/>
    <col min="15873"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103.42578125" style="16" customWidth="1"/>
    <col min="15881" max="15881" width="11.7109375" style="16" customWidth="1"/>
    <col min="15882" max="15882" width="20.7109375" style="16" customWidth="1"/>
    <col min="15883" max="15884" width="16.5703125" style="16" customWidth="1"/>
    <col min="15885" max="15885" width="5" style="16" customWidth="1"/>
    <col min="15886" max="16128" width="11.42578125" style="16"/>
    <col min="16129"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103.42578125" style="16" customWidth="1"/>
    <col min="16137" max="16137" width="11.7109375" style="16" customWidth="1"/>
    <col min="16138" max="16138" width="20.7109375" style="16" customWidth="1"/>
    <col min="16139" max="16140" width="16.5703125" style="16" customWidth="1"/>
    <col min="16141" max="16141" width="5" style="16" customWidth="1"/>
    <col min="16142" max="16384" width="11.42578125" style="16"/>
  </cols>
  <sheetData>
    <row r="1" spans="1:15" ht="12.75" customHeight="1"/>
    <row r="2" spans="1:15" ht="12.75" customHeight="1">
      <c r="A2" s="557" t="s">
        <v>19</v>
      </c>
      <c r="B2" s="557"/>
      <c r="C2" s="557"/>
      <c r="D2" s="557"/>
      <c r="E2" s="557"/>
      <c r="F2" s="557"/>
      <c r="G2" s="557"/>
      <c r="H2" s="557"/>
      <c r="I2" s="557"/>
      <c r="J2" s="557"/>
      <c r="K2" s="557"/>
      <c r="L2" s="557"/>
      <c r="N2" s="18"/>
      <c r="O2" s="19"/>
    </row>
    <row r="3" spans="1:15" ht="21.75" customHeight="1">
      <c r="A3" s="557"/>
      <c r="B3" s="557"/>
      <c r="C3" s="557"/>
      <c r="D3" s="557"/>
      <c r="E3" s="557"/>
      <c r="F3" s="557"/>
      <c r="G3" s="557"/>
      <c r="H3" s="557"/>
      <c r="I3" s="557"/>
      <c r="J3" s="557"/>
      <c r="K3" s="557"/>
      <c r="L3" s="557"/>
      <c r="N3" s="20"/>
      <c r="O3" s="21"/>
    </row>
    <row r="4" spans="1:15" ht="14.65" customHeight="1">
      <c r="A4" s="22"/>
      <c r="B4" s="23"/>
      <c r="C4" s="23"/>
      <c r="D4" s="23"/>
      <c r="E4" s="23"/>
      <c r="F4" s="23"/>
      <c r="G4" s="24"/>
      <c r="H4" s="23"/>
      <c r="I4" s="24"/>
      <c r="J4" s="25"/>
      <c r="K4" s="337"/>
      <c r="L4" s="337"/>
    </row>
    <row r="5" spans="1:15" ht="27" customHeight="1">
      <c r="A5" s="558" t="s">
        <v>20</v>
      </c>
      <c r="B5" s="558"/>
      <c r="C5" s="558"/>
      <c r="D5" s="558"/>
      <c r="E5" s="558"/>
      <c r="F5" s="558"/>
      <c r="G5" s="558"/>
      <c r="H5" s="558"/>
      <c r="I5" s="558"/>
      <c r="J5" s="558"/>
      <c r="K5" s="558"/>
      <c r="L5" s="558"/>
    </row>
    <row r="6" spans="1:15" ht="14.65" customHeight="1">
      <c r="A6" s="26"/>
      <c r="B6" s="23"/>
      <c r="C6" s="27"/>
      <c r="D6" s="27"/>
      <c r="E6" s="27"/>
      <c r="F6" s="27"/>
      <c r="G6" s="28"/>
      <c r="H6" s="27"/>
      <c r="I6" s="28"/>
      <c r="J6" s="29"/>
      <c r="K6" s="337"/>
      <c r="L6" s="337"/>
    </row>
    <row r="7" spans="1:15" ht="14.65" customHeight="1">
      <c r="A7" s="559" t="s">
        <v>21</v>
      </c>
      <c r="B7" s="559"/>
      <c r="C7" s="30" t="s">
        <v>22</v>
      </c>
      <c r="D7" s="559" t="s">
        <v>23</v>
      </c>
      <c r="E7" s="559"/>
      <c r="F7" s="559"/>
      <c r="G7" s="31" t="s">
        <v>24</v>
      </c>
      <c r="H7" s="31" t="s">
        <v>25</v>
      </c>
      <c r="I7" s="31" t="s">
        <v>26</v>
      </c>
      <c r="J7" s="32" t="s">
        <v>27</v>
      </c>
      <c r="K7" s="338" t="s">
        <v>28</v>
      </c>
      <c r="L7" s="338" t="s">
        <v>29</v>
      </c>
    </row>
    <row r="8" spans="1:15" ht="41.1" customHeight="1">
      <c r="A8" s="560" t="s">
        <v>30</v>
      </c>
      <c r="B8" s="560"/>
      <c r="C8" s="33" t="s">
        <v>31</v>
      </c>
      <c r="D8" s="33" t="s">
        <v>32</v>
      </c>
      <c r="E8" s="33" t="s">
        <v>33</v>
      </c>
      <c r="F8" s="33" t="s">
        <v>34</v>
      </c>
      <c r="G8" s="34" t="s">
        <v>35</v>
      </c>
      <c r="H8" s="34"/>
      <c r="I8" s="31" t="s">
        <v>36</v>
      </c>
      <c r="J8" s="32" t="s">
        <v>37</v>
      </c>
      <c r="K8" s="338" t="s">
        <v>38</v>
      </c>
      <c r="L8" s="338" t="s">
        <v>38</v>
      </c>
    </row>
    <row r="9" spans="1:15" ht="11.65" customHeight="1">
      <c r="A9" s="26"/>
      <c r="B9" s="23"/>
      <c r="C9" s="27"/>
      <c r="D9" s="27"/>
      <c r="E9" s="27"/>
      <c r="F9" s="27"/>
      <c r="G9" s="28"/>
      <c r="H9" s="28"/>
      <c r="I9" s="28"/>
      <c r="J9" s="35"/>
      <c r="K9" s="337"/>
      <c r="L9" s="337"/>
    </row>
    <row r="10" spans="1:15" ht="16.5" customHeight="1">
      <c r="A10" s="36"/>
      <c r="B10" s="556" t="s">
        <v>39</v>
      </c>
      <c r="C10" s="556"/>
      <c r="D10" s="556"/>
      <c r="E10" s="556"/>
      <c r="F10" s="556"/>
      <c r="G10" s="556"/>
      <c r="H10" s="556"/>
      <c r="I10" s="556"/>
      <c r="J10" s="556"/>
      <c r="K10" s="556"/>
      <c r="L10" s="343"/>
    </row>
    <row r="11" spans="1:15" ht="11.65" customHeight="1">
      <c r="A11" s="26"/>
      <c r="B11" s="23"/>
      <c r="C11" s="27"/>
      <c r="D11" s="27"/>
      <c r="E11" s="27"/>
      <c r="F11" s="27"/>
      <c r="G11" s="28"/>
      <c r="H11" s="28"/>
      <c r="I11" s="28"/>
      <c r="J11" s="35"/>
      <c r="K11" s="337"/>
      <c r="L11" s="337"/>
    </row>
    <row r="12" spans="1:15" s="37" customFormat="1" ht="27" customHeight="1">
      <c r="A12" s="562" t="s">
        <v>40</v>
      </c>
      <c r="B12" s="562"/>
      <c r="C12" s="562"/>
      <c r="D12" s="562"/>
      <c r="E12" s="562"/>
      <c r="F12" s="562"/>
      <c r="G12" s="562"/>
      <c r="H12" s="562"/>
      <c r="I12" s="562"/>
      <c r="J12" s="562"/>
      <c r="K12" s="562"/>
      <c r="L12" s="562"/>
    </row>
    <row r="13" spans="1:15" s="45" customFormat="1" ht="300.75" customHeight="1">
      <c r="A13" s="38" t="s">
        <v>41</v>
      </c>
      <c r="B13" s="39" t="s">
        <v>42</v>
      </c>
      <c r="C13" s="40" t="s">
        <v>43</v>
      </c>
      <c r="D13" s="40">
        <v>4015</v>
      </c>
      <c r="E13" s="40">
        <v>180</v>
      </c>
      <c r="F13" s="40">
        <v>2800</v>
      </c>
      <c r="G13" s="41">
        <v>1</v>
      </c>
      <c r="H13" s="42" t="s">
        <v>44</v>
      </c>
      <c r="I13" s="43" t="s">
        <v>45</v>
      </c>
      <c r="J13" s="44" t="s">
        <v>46</v>
      </c>
      <c r="K13" s="540">
        <v>115920</v>
      </c>
      <c r="L13" s="344">
        <f xml:space="preserve"> ROUND((K13*G13),2)</f>
        <v>115920</v>
      </c>
    </row>
    <row r="14" spans="1:15" s="45" customFormat="1" ht="48" customHeight="1">
      <c r="A14" s="46"/>
      <c r="B14" s="47"/>
      <c r="C14" s="563" t="s">
        <v>47</v>
      </c>
      <c r="D14" s="48">
        <v>4015</v>
      </c>
      <c r="E14" s="48" t="s">
        <v>48</v>
      </c>
      <c r="F14" s="49">
        <v>2760</v>
      </c>
      <c r="G14" s="50">
        <v>1</v>
      </c>
      <c r="H14" s="51" t="s">
        <v>49</v>
      </c>
      <c r="I14" s="52"/>
      <c r="J14" s="53" t="s">
        <v>50</v>
      </c>
      <c r="K14" s="541">
        <v>48200</v>
      </c>
      <c r="L14" s="341">
        <f xml:space="preserve"> ROUND((K14*G14),2)</f>
        <v>48200</v>
      </c>
    </row>
    <row r="15" spans="1:15" s="45" customFormat="1" ht="48" customHeight="1">
      <c r="A15" s="46"/>
      <c r="B15" s="47"/>
      <c r="C15" s="563"/>
      <c r="D15" s="48">
        <v>500</v>
      </c>
      <c r="E15" s="48"/>
      <c r="F15" s="49">
        <v>500</v>
      </c>
      <c r="G15" s="50">
        <v>6</v>
      </c>
      <c r="H15" s="51" t="s">
        <v>51</v>
      </c>
      <c r="I15" s="52"/>
      <c r="J15" s="53"/>
      <c r="K15" s="541">
        <v>4900</v>
      </c>
      <c r="L15" s="341">
        <f t="shared" ref="L15:L80" si="0" xml:space="preserve"> ROUND((K15*G15),2)</f>
        <v>29400</v>
      </c>
    </row>
    <row r="16" spans="1:15" s="45" customFormat="1" ht="72" customHeight="1">
      <c r="A16" s="46"/>
      <c r="B16" s="47"/>
      <c r="C16" s="564" t="s">
        <v>52</v>
      </c>
      <c r="D16" s="54">
        <v>4290</v>
      </c>
      <c r="E16" s="54" t="s">
        <v>48</v>
      </c>
      <c r="F16" s="55">
        <v>2760</v>
      </c>
      <c r="G16" s="56">
        <v>1</v>
      </c>
      <c r="H16" s="57" t="s">
        <v>53</v>
      </c>
      <c r="I16" s="58"/>
      <c r="J16" s="59" t="s">
        <v>54</v>
      </c>
      <c r="K16" s="542">
        <v>50900</v>
      </c>
      <c r="L16" s="345">
        <f t="shared" si="0"/>
        <v>50900</v>
      </c>
    </row>
    <row r="17" spans="1:12" s="45" customFormat="1" ht="48.2" customHeight="1">
      <c r="A17" s="46"/>
      <c r="B17" s="47"/>
      <c r="C17" s="564"/>
      <c r="D17" s="54">
        <v>500</v>
      </c>
      <c r="E17" s="54"/>
      <c r="F17" s="55">
        <v>500</v>
      </c>
      <c r="G17" s="56">
        <v>2</v>
      </c>
      <c r="H17" s="57" t="s">
        <v>55</v>
      </c>
      <c r="I17" s="58"/>
      <c r="J17" s="59"/>
      <c r="K17" s="542">
        <v>19500</v>
      </c>
      <c r="L17" s="345">
        <f t="shared" si="0"/>
        <v>39000</v>
      </c>
    </row>
    <row r="18" spans="1:12" s="45" customFormat="1" ht="61.5" customHeight="1">
      <c r="A18" s="46"/>
      <c r="B18" s="47"/>
      <c r="C18" s="565" t="s">
        <v>56</v>
      </c>
      <c r="D18" s="40">
        <v>180</v>
      </c>
      <c r="E18" s="40"/>
      <c r="F18" s="60">
        <v>2760</v>
      </c>
      <c r="G18" s="61">
        <v>2</v>
      </c>
      <c r="H18" s="62" t="s">
        <v>57</v>
      </c>
      <c r="I18" s="43"/>
      <c r="J18" s="63" t="s">
        <v>58</v>
      </c>
      <c r="K18" s="540">
        <v>16000</v>
      </c>
      <c r="L18" s="344">
        <f t="shared" si="0"/>
        <v>32000</v>
      </c>
    </row>
    <row r="19" spans="1:12" s="45" customFormat="1" ht="50.85" customHeight="1">
      <c r="A19" s="46"/>
      <c r="B19" s="47"/>
      <c r="C19" s="565"/>
      <c r="D19" s="40">
        <v>180</v>
      </c>
      <c r="E19" s="40"/>
      <c r="F19" s="60">
        <v>300</v>
      </c>
      <c r="G19" s="61">
        <v>3</v>
      </c>
      <c r="H19" s="62" t="s">
        <v>59</v>
      </c>
      <c r="I19" s="43"/>
      <c r="J19" s="63" t="s">
        <v>58</v>
      </c>
      <c r="K19" s="540">
        <v>4270</v>
      </c>
      <c r="L19" s="344">
        <f t="shared" si="0"/>
        <v>12810</v>
      </c>
    </row>
    <row r="20" spans="1:12" s="45" customFormat="1" ht="57" customHeight="1">
      <c r="A20" s="46"/>
      <c r="B20" s="47"/>
      <c r="C20" s="566" t="s">
        <v>60</v>
      </c>
      <c r="D20" s="64">
        <v>400</v>
      </c>
      <c r="E20" s="64"/>
      <c r="F20" s="64">
        <v>300</v>
      </c>
      <c r="G20" s="65">
        <v>3</v>
      </c>
      <c r="H20" s="66" t="s">
        <v>61</v>
      </c>
      <c r="I20" s="43"/>
      <c r="J20" s="63"/>
      <c r="K20" s="540">
        <v>4900</v>
      </c>
      <c r="L20" s="344">
        <f t="shared" si="0"/>
        <v>14700</v>
      </c>
    </row>
    <row r="21" spans="1:12" s="45" customFormat="1" ht="36.950000000000003" customHeight="1">
      <c r="A21" s="46"/>
      <c r="B21" s="47"/>
      <c r="C21" s="566"/>
      <c r="D21" s="67">
        <v>400</v>
      </c>
      <c r="E21" s="67"/>
      <c r="F21" s="67">
        <v>300</v>
      </c>
      <c r="G21" s="65">
        <v>3</v>
      </c>
      <c r="H21" s="66" t="s">
        <v>62</v>
      </c>
      <c r="I21" s="43"/>
      <c r="J21" s="63"/>
      <c r="K21" s="540">
        <v>5900</v>
      </c>
      <c r="L21" s="344">
        <f t="shared" si="0"/>
        <v>17700</v>
      </c>
    </row>
    <row r="22" spans="1:12" s="45" customFormat="1" ht="50.1" customHeight="1">
      <c r="A22" s="46"/>
      <c r="B22" s="47"/>
      <c r="C22" s="55" t="s">
        <v>63</v>
      </c>
      <c r="D22" s="55">
        <v>402</v>
      </c>
      <c r="E22" s="55"/>
      <c r="F22" s="55">
        <v>280</v>
      </c>
      <c r="G22" s="56">
        <v>1</v>
      </c>
      <c r="H22" s="55" t="s">
        <v>64</v>
      </c>
      <c r="I22" s="55"/>
      <c r="J22" s="55"/>
      <c r="K22" s="542">
        <v>3800</v>
      </c>
      <c r="L22" s="345">
        <f t="shared" si="0"/>
        <v>3800</v>
      </c>
    </row>
    <row r="23" spans="1:12" s="45" customFormat="1" ht="50.1" customHeight="1">
      <c r="A23" s="46"/>
      <c r="B23" s="47"/>
      <c r="C23" s="55"/>
      <c r="D23" s="59">
        <v>402</v>
      </c>
      <c r="E23" s="59"/>
      <c r="F23" s="59">
        <v>280</v>
      </c>
      <c r="G23" s="56">
        <v>1</v>
      </c>
      <c r="H23" s="55" t="s">
        <v>65</v>
      </c>
      <c r="I23" s="55"/>
      <c r="J23" s="55"/>
      <c r="K23" s="542">
        <v>3800</v>
      </c>
      <c r="L23" s="345">
        <f t="shared" si="0"/>
        <v>3800</v>
      </c>
    </row>
    <row r="24" spans="1:12" s="45" customFormat="1" ht="66" customHeight="1">
      <c r="A24" s="46"/>
      <c r="B24" s="47"/>
      <c r="C24" s="566" t="s">
        <v>66</v>
      </c>
      <c r="D24" s="567"/>
      <c r="E24" s="567"/>
      <c r="F24" s="567"/>
      <c r="G24" s="65">
        <v>1</v>
      </c>
      <c r="H24" s="66" t="s">
        <v>67</v>
      </c>
      <c r="I24" s="43"/>
      <c r="J24" s="63" t="s">
        <v>58</v>
      </c>
      <c r="K24" s="540">
        <v>9800</v>
      </c>
      <c r="L24" s="344">
        <f t="shared" si="0"/>
        <v>9800</v>
      </c>
    </row>
    <row r="25" spans="1:12" s="45" customFormat="1" ht="57" customHeight="1">
      <c r="A25" s="46"/>
      <c r="B25" s="47"/>
      <c r="C25" s="566"/>
      <c r="D25" s="568"/>
      <c r="E25" s="568"/>
      <c r="F25" s="568"/>
      <c r="G25" s="65">
        <v>1</v>
      </c>
      <c r="H25" s="66" t="s">
        <v>68</v>
      </c>
      <c r="I25" s="43"/>
      <c r="J25" s="63" t="s">
        <v>58</v>
      </c>
      <c r="K25" s="540">
        <v>15000</v>
      </c>
      <c r="L25" s="344">
        <f t="shared" si="0"/>
        <v>15000</v>
      </c>
    </row>
    <row r="26" spans="1:12" s="45" customFormat="1" ht="86.85" customHeight="1">
      <c r="A26" s="46"/>
      <c r="B26" s="47"/>
      <c r="C26" s="569" t="s">
        <v>69</v>
      </c>
      <c r="D26" s="570"/>
      <c r="E26" s="570"/>
      <c r="F26" s="570"/>
      <c r="G26" s="68"/>
      <c r="H26" s="69" t="s">
        <v>70</v>
      </c>
      <c r="I26" s="70"/>
      <c r="J26" s="71" t="s">
        <v>71</v>
      </c>
      <c r="K26" s="543">
        <v>66000</v>
      </c>
      <c r="L26" s="346">
        <f>ROUND(K26,2)</f>
        <v>66000</v>
      </c>
    </row>
    <row r="27" spans="1:12" s="45" customFormat="1" ht="103.5" customHeight="1">
      <c r="A27" s="46"/>
      <c r="B27" s="47"/>
      <c r="C27" s="569"/>
      <c r="D27" s="570"/>
      <c r="E27" s="570"/>
      <c r="F27" s="570"/>
      <c r="G27" s="68"/>
      <c r="H27" s="69" t="s">
        <v>72</v>
      </c>
      <c r="I27" s="70"/>
      <c r="J27" s="71" t="s">
        <v>73</v>
      </c>
      <c r="K27" s="543">
        <v>153800</v>
      </c>
      <c r="L27" s="346">
        <f>ROUND(K27,2)</f>
        <v>153800</v>
      </c>
    </row>
    <row r="28" spans="1:12" s="45" customFormat="1" ht="89.65" customHeight="1">
      <c r="A28" s="46"/>
      <c r="B28" s="47"/>
      <c r="C28" s="72" t="s">
        <v>74</v>
      </c>
      <c r="D28" s="73"/>
      <c r="E28" s="72"/>
      <c r="F28" s="72"/>
      <c r="G28" s="74"/>
      <c r="H28" s="75" t="s">
        <v>75</v>
      </c>
      <c r="I28" s="76"/>
      <c r="J28" s="77"/>
      <c r="K28" s="522">
        <v>25000</v>
      </c>
      <c r="L28" s="347">
        <f>ROUND(K28,2)</f>
        <v>25000</v>
      </c>
    </row>
    <row r="29" spans="1:12" s="45" customFormat="1" ht="21" customHeight="1">
      <c r="A29" s="561"/>
      <c r="B29" s="561"/>
      <c r="C29" s="561"/>
      <c r="D29" s="561"/>
      <c r="E29" s="561"/>
      <c r="F29" s="561"/>
      <c r="G29" s="561"/>
      <c r="H29" s="561"/>
      <c r="I29" s="561"/>
      <c r="J29" s="561"/>
      <c r="K29" s="561"/>
      <c r="L29" s="561"/>
    </row>
    <row r="30" spans="1:12" s="45" customFormat="1" ht="298.5" customHeight="1">
      <c r="A30" s="38" t="s">
        <v>41</v>
      </c>
      <c r="B30" s="39" t="s">
        <v>76</v>
      </c>
      <c r="C30" s="40" t="s">
        <v>43</v>
      </c>
      <c r="D30" s="40">
        <v>4300</v>
      </c>
      <c r="E30" s="40">
        <v>180</v>
      </c>
      <c r="F30" s="40">
        <v>2800</v>
      </c>
      <c r="G30" s="41">
        <v>1</v>
      </c>
      <c r="H30" s="42" t="s">
        <v>44</v>
      </c>
      <c r="I30" s="43" t="s">
        <v>45</v>
      </c>
      <c r="J30" s="44" t="s">
        <v>46</v>
      </c>
      <c r="K30" s="540">
        <v>124140</v>
      </c>
      <c r="L30" s="344">
        <f t="shared" si="0"/>
        <v>124140</v>
      </c>
    </row>
    <row r="31" spans="1:12" s="45" customFormat="1" ht="60.75" customHeight="1">
      <c r="A31" s="46"/>
      <c r="B31" s="47"/>
      <c r="C31" s="49" t="s">
        <v>47</v>
      </c>
      <c r="D31" s="49">
        <v>4300</v>
      </c>
      <c r="E31" s="49" t="s">
        <v>48</v>
      </c>
      <c r="F31" s="49">
        <v>2760</v>
      </c>
      <c r="G31" s="50">
        <v>1</v>
      </c>
      <c r="H31" s="51" t="s">
        <v>49</v>
      </c>
      <c r="I31" s="52" t="s">
        <v>45</v>
      </c>
      <c r="J31" s="78" t="s">
        <v>77</v>
      </c>
      <c r="K31" s="541">
        <v>49900</v>
      </c>
      <c r="L31" s="341">
        <f t="shared" si="0"/>
        <v>49900</v>
      </c>
    </row>
    <row r="32" spans="1:12" s="45" customFormat="1" ht="77.25" customHeight="1">
      <c r="A32" s="46"/>
      <c r="B32" s="47"/>
      <c r="C32" s="55" t="s">
        <v>52</v>
      </c>
      <c r="D32" s="55">
        <v>4425</v>
      </c>
      <c r="E32" s="55" t="s">
        <v>48</v>
      </c>
      <c r="F32" s="55">
        <v>2760</v>
      </c>
      <c r="G32" s="56">
        <v>1</v>
      </c>
      <c r="H32" s="57" t="s">
        <v>78</v>
      </c>
      <c r="I32" s="58" t="s">
        <v>45</v>
      </c>
      <c r="J32" s="79" t="s">
        <v>54</v>
      </c>
      <c r="K32" s="542">
        <v>51500</v>
      </c>
      <c r="L32" s="345">
        <f t="shared" si="0"/>
        <v>51500</v>
      </c>
    </row>
    <row r="33" spans="1:12" s="45" customFormat="1" ht="77.25" customHeight="1">
      <c r="A33" s="46"/>
      <c r="B33" s="47"/>
      <c r="C33" s="60" t="s">
        <v>56</v>
      </c>
      <c r="D33" s="40">
        <v>180</v>
      </c>
      <c r="E33" s="40"/>
      <c r="F33" s="60">
        <v>2760</v>
      </c>
      <c r="G33" s="61">
        <v>2</v>
      </c>
      <c r="H33" s="62" t="s">
        <v>79</v>
      </c>
      <c r="I33" s="43"/>
      <c r="J33" s="63" t="s">
        <v>58</v>
      </c>
      <c r="K33" s="540">
        <v>16000</v>
      </c>
      <c r="L33" s="344">
        <f t="shared" si="0"/>
        <v>32000</v>
      </c>
    </row>
    <row r="34" spans="1:12" s="45" customFormat="1" ht="66.75" customHeight="1">
      <c r="A34" s="46"/>
      <c r="B34" s="47"/>
      <c r="C34" s="64" t="s">
        <v>60</v>
      </c>
      <c r="D34" s="64">
        <v>400</v>
      </c>
      <c r="E34" s="64"/>
      <c r="F34" s="64">
        <v>300</v>
      </c>
      <c r="G34" s="65">
        <v>4</v>
      </c>
      <c r="H34" s="66" t="s">
        <v>61</v>
      </c>
      <c r="I34" s="43"/>
      <c r="J34" s="63"/>
      <c r="K34" s="540">
        <v>3800</v>
      </c>
      <c r="L34" s="344">
        <f t="shared" si="0"/>
        <v>15200</v>
      </c>
    </row>
    <row r="35" spans="1:12" s="45" customFormat="1" ht="66.75" customHeight="1">
      <c r="A35" s="46"/>
      <c r="B35" s="47"/>
      <c r="C35" s="55" t="s">
        <v>63</v>
      </c>
      <c r="D35" s="55">
        <v>430</v>
      </c>
      <c r="E35" s="55"/>
      <c r="F35" s="55">
        <v>280</v>
      </c>
      <c r="G35" s="56">
        <v>1</v>
      </c>
      <c r="H35" s="55" t="s">
        <v>64</v>
      </c>
      <c r="I35" s="55"/>
      <c r="J35" s="55"/>
      <c r="K35" s="542">
        <v>3800</v>
      </c>
      <c r="L35" s="345">
        <f t="shared" si="0"/>
        <v>3800</v>
      </c>
    </row>
    <row r="36" spans="1:12" s="45" customFormat="1" ht="77.25" customHeight="1">
      <c r="A36" s="46"/>
      <c r="B36" s="47"/>
      <c r="C36" s="64" t="s">
        <v>66</v>
      </c>
      <c r="D36" s="568"/>
      <c r="E36" s="568"/>
      <c r="F36" s="568"/>
      <c r="G36" s="65">
        <v>2</v>
      </c>
      <c r="H36" s="66" t="s">
        <v>80</v>
      </c>
      <c r="I36" s="43" t="s">
        <v>45</v>
      </c>
      <c r="J36" s="63" t="s">
        <v>81</v>
      </c>
      <c r="K36" s="540">
        <v>9870</v>
      </c>
      <c r="L36" s="344">
        <f t="shared" si="0"/>
        <v>19740</v>
      </c>
    </row>
    <row r="37" spans="1:12" s="45" customFormat="1" ht="117" customHeight="1">
      <c r="A37" s="46"/>
      <c r="B37" s="47"/>
      <c r="C37" s="64" t="s">
        <v>82</v>
      </c>
      <c r="D37" s="65"/>
      <c r="E37" s="65"/>
      <c r="F37" s="65"/>
      <c r="G37" s="65">
        <v>4</v>
      </c>
      <c r="H37" s="66" t="s">
        <v>83</v>
      </c>
      <c r="I37" s="43"/>
      <c r="J37" s="63"/>
      <c r="K37" s="540">
        <v>47500</v>
      </c>
      <c r="L37" s="344">
        <f t="shared" si="0"/>
        <v>190000</v>
      </c>
    </row>
    <row r="38" spans="1:12" s="45" customFormat="1" ht="87.75" customHeight="1">
      <c r="A38" s="46"/>
      <c r="B38" s="47"/>
      <c r="C38" s="80" t="s">
        <v>69</v>
      </c>
      <c r="D38" s="80"/>
      <c r="E38" s="80"/>
      <c r="F38" s="80"/>
      <c r="G38" s="68"/>
      <c r="H38" s="69" t="s">
        <v>70</v>
      </c>
      <c r="I38" s="70"/>
      <c r="J38" s="71" t="s">
        <v>84</v>
      </c>
      <c r="K38" s="543">
        <v>68060</v>
      </c>
      <c r="L38" s="346">
        <f>ROUND(K38,2)</f>
        <v>68060</v>
      </c>
    </row>
    <row r="39" spans="1:12" s="45" customFormat="1" ht="92.1" customHeight="1">
      <c r="A39" s="46"/>
      <c r="B39" s="47"/>
      <c r="C39" s="72" t="s">
        <v>74</v>
      </c>
      <c r="D39" s="73"/>
      <c r="E39" s="72"/>
      <c r="F39" s="72"/>
      <c r="G39" s="74"/>
      <c r="H39" s="75" t="s">
        <v>75</v>
      </c>
      <c r="I39" s="76"/>
      <c r="J39" s="77"/>
      <c r="K39" s="522">
        <v>14000</v>
      </c>
      <c r="L39" s="347">
        <f>ROUND(K39,2)</f>
        <v>14000</v>
      </c>
    </row>
    <row r="40" spans="1:12" s="45" customFormat="1" ht="20.100000000000001" customHeight="1">
      <c r="A40" s="561"/>
      <c r="B40" s="561"/>
      <c r="C40" s="561"/>
      <c r="D40" s="561"/>
      <c r="E40" s="561"/>
      <c r="F40" s="561"/>
      <c r="G40" s="561"/>
      <c r="H40" s="561"/>
      <c r="I40" s="561"/>
      <c r="J40" s="561"/>
      <c r="K40" s="561"/>
      <c r="L40" s="561"/>
    </row>
    <row r="41" spans="1:12" s="45" customFormat="1" ht="296.25" customHeight="1">
      <c r="A41" s="38" t="s">
        <v>41</v>
      </c>
      <c r="B41" s="39" t="s">
        <v>85</v>
      </c>
      <c r="C41" s="40" t="s">
        <v>43</v>
      </c>
      <c r="D41" s="40">
        <v>3500</v>
      </c>
      <c r="E41" s="40">
        <v>180</v>
      </c>
      <c r="F41" s="40">
        <v>2800</v>
      </c>
      <c r="G41" s="41">
        <v>1</v>
      </c>
      <c r="H41" s="42" t="s">
        <v>86</v>
      </c>
      <c r="I41" s="43" t="s">
        <v>87</v>
      </c>
      <c r="J41" s="44" t="s">
        <v>46</v>
      </c>
      <c r="K41" s="540">
        <v>101052</v>
      </c>
      <c r="L41" s="344">
        <f t="shared" si="0"/>
        <v>101052</v>
      </c>
    </row>
    <row r="42" spans="1:12" s="45" customFormat="1" ht="50.25" customHeight="1">
      <c r="A42" s="46"/>
      <c r="B42" s="47"/>
      <c r="C42" s="49" t="s">
        <v>47</v>
      </c>
      <c r="D42" s="49">
        <v>3500</v>
      </c>
      <c r="E42" s="49" t="s">
        <v>48</v>
      </c>
      <c r="F42" s="49">
        <v>2760</v>
      </c>
      <c r="G42" s="50">
        <v>1</v>
      </c>
      <c r="H42" s="51" t="s">
        <v>49</v>
      </c>
      <c r="I42" s="52" t="s">
        <v>45</v>
      </c>
      <c r="J42" s="78" t="s">
        <v>88</v>
      </c>
      <c r="K42" s="541">
        <v>48600</v>
      </c>
      <c r="L42" s="341">
        <f t="shared" si="0"/>
        <v>48600</v>
      </c>
    </row>
    <row r="43" spans="1:12" s="45" customFormat="1" ht="64.5" customHeight="1">
      <c r="A43" s="46"/>
      <c r="B43" s="47"/>
      <c r="C43" s="49" t="s">
        <v>89</v>
      </c>
      <c r="D43" s="49">
        <v>3590</v>
      </c>
      <c r="E43" s="49" t="s">
        <v>48</v>
      </c>
      <c r="F43" s="49">
        <v>2760</v>
      </c>
      <c r="G43" s="50">
        <v>1</v>
      </c>
      <c r="H43" s="51" t="s">
        <v>49</v>
      </c>
      <c r="I43" s="52" t="s">
        <v>45</v>
      </c>
      <c r="J43" s="78" t="s">
        <v>90</v>
      </c>
      <c r="K43" s="541">
        <v>50900</v>
      </c>
      <c r="L43" s="341">
        <f t="shared" si="0"/>
        <v>50900</v>
      </c>
    </row>
    <row r="44" spans="1:12" s="45" customFormat="1" ht="64.5" customHeight="1">
      <c r="A44" s="46"/>
      <c r="B44" s="47"/>
      <c r="C44" s="60" t="s">
        <v>56</v>
      </c>
      <c r="D44" s="40">
        <v>180</v>
      </c>
      <c r="E44" s="40"/>
      <c r="F44" s="60">
        <v>2760</v>
      </c>
      <c r="G44" s="61">
        <v>2</v>
      </c>
      <c r="H44" s="62" t="s">
        <v>79</v>
      </c>
      <c r="I44" s="43"/>
      <c r="J44" s="63" t="s">
        <v>58</v>
      </c>
      <c r="K44" s="540">
        <v>16000</v>
      </c>
      <c r="L44" s="344">
        <f t="shared" si="0"/>
        <v>32000</v>
      </c>
    </row>
    <row r="45" spans="1:12" s="45" customFormat="1" ht="64.5" customHeight="1">
      <c r="A45" s="46"/>
      <c r="B45" s="47"/>
      <c r="C45" s="64" t="s">
        <v>91</v>
      </c>
      <c r="D45" s="568"/>
      <c r="E45" s="568"/>
      <c r="F45" s="568"/>
      <c r="G45" s="65">
        <v>3</v>
      </c>
      <c r="H45" s="66" t="s">
        <v>92</v>
      </c>
      <c r="I45" s="43" t="s">
        <v>45</v>
      </c>
      <c r="J45" s="81" t="s">
        <v>93</v>
      </c>
      <c r="K45" s="540">
        <v>9870</v>
      </c>
      <c r="L45" s="344">
        <f t="shared" si="0"/>
        <v>29610</v>
      </c>
    </row>
    <row r="46" spans="1:12" s="45" customFormat="1" ht="86.85" customHeight="1">
      <c r="A46" s="46"/>
      <c r="B46" s="47"/>
      <c r="C46" s="80" t="s">
        <v>69</v>
      </c>
      <c r="D46" s="80"/>
      <c r="E46" s="80"/>
      <c r="F46" s="80"/>
      <c r="G46" s="68"/>
      <c r="H46" s="69" t="s">
        <v>70</v>
      </c>
      <c r="I46" s="70"/>
      <c r="J46" s="71" t="s">
        <v>94</v>
      </c>
      <c r="K46" s="543">
        <v>10530</v>
      </c>
      <c r="L46" s="346">
        <f>ROUND(K46,2)</f>
        <v>10530</v>
      </c>
    </row>
    <row r="47" spans="1:12" s="45" customFormat="1" ht="53.65" customHeight="1">
      <c r="A47" s="46"/>
      <c r="B47" s="47"/>
      <c r="C47" s="80" t="s">
        <v>95</v>
      </c>
      <c r="D47" s="80"/>
      <c r="E47" s="80"/>
      <c r="F47" s="80"/>
      <c r="G47" s="68"/>
      <c r="H47" s="82" t="s">
        <v>96</v>
      </c>
      <c r="I47" s="70"/>
      <c r="J47" s="71"/>
      <c r="K47" s="543">
        <v>11000</v>
      </c>
      <c r="L47" s="346">
        <f>ROUND(K47,2)</f>
        <v>11000</v>
      </c>
    </row>
    <row r="48" spans="1:12" s="45" customFormat="1" ht="92.1" customHeight="1">
      <c r="A48" s="46"/>
      <c r="B48" s="47"/>
      <c r="C48" s="72" t="s">
        <v>74</v>
      </c>
      <c r="D48" s="73"/>
      <c r="E48" s="72"/>
      <c r="F48" s="72"/>
      <c r="G48" s="74"/>
      <c r="H48" s="75" t="s">
        <v>75</v>
      </c>
      <c r="I48" s="76"/>
      <c r="J48" s="77"/>
      <c r="K48" s="522">
        <v>24000</v>
      </c>
      <c r="L48" s="347">
        <f>ROUND(K48,2)</f>
        <v>24000</v>
      </c>
    </row>
    <row r="49" spans="1:12" s="45" customFormat="1" ht="21" customHeight="1">
      <c r="A49" s="561"/>
      <c r="B49" s="561"/>
      <c r="C49" s="561"/>
      <c r="D49" s="561"/>
      <c r="E49" s="561"/>
      <c r="F49" s="561"/>
      <c r="G49" s="561"/>
      <c r="H49" s="561"/>
      <c r="I49" s="561"/>
      <c r="J49" s="561"/>
      <c r="K49" s="561"/>
      <c r="L49" s="561"/>
    </row>
    <row r="50" spans="1:12" s="45" customFormat="1" ht="295.5" customHeight="1">
      <c r="A50" s="38" t="s">
        <v>41</v>
      </c>
      <c r="B50" s="39" t="s">
        <v>97</v>
      </c>
      <c r="C50" s="40" t="s">
        <v>43</v>
      </c>
      <c r="D50" s="83">
        <v>3500</v>
      </c>
      <c r="E50" s="40">
        <v>180</v>
      </c>
      <c r="F50" s="40">
        <v>2800</v>
      </c>
      <c r="G50" s="41">
        <v>1</v>
      </c>
      <c r="H50" s="42" t="s">
        <v>44</v>
      </c>
      <c r="I50" s="43" t="s">
        <v>45</v>
      </c>
      <c r="J50" s="44" t="s">
        <v>46</v>
      </c>
      <c r="K50" s="540">
        <v>101052</v>
      </c>
      <c r="L50" s="344">
        <f t="shared" si="0"/>
        <v>101052</v>
      </c>
    </row>
    <row r="51" spans="1:12" s="45" customFormat="1" ht="42" customHeight="1">
      <c r="A51" s="46"/>
      <c r="B51" s="47"/>
      <c r="C51" s="49" t="s">
        <v>47</v>
      </c>
      <c r="D51" s="48">
        <v>3500</v>
      </c>
      <c r="E51" s="49" t="s">
        <v>48</v>
      </c>
      <c r="F51" s="49">
        <v>2760</v>
      </c>
      <c r="G51" s="50">
        <v>1</v>
      </c>
      <c r="H51" s="51" t="s">
        <v>49</v>
      </c>
      <c r="I51" s="52" t="s">
        <v>45</v>
      </c>
      <c r="J51" s="53" t="s">
        <v>98</v>
      </c>
      <c r="K51" s="541">
        <v>48600</v>
      </c>
      <c r="L51" s="341">
        <f t="shared" si="0"/>
        <v>48600</v>
      </c>
    </row>
    <row r="52" spans="1:12" s="45" customFormat="1" ht="75.75" customHeight="1">
      <c r="A52" s="46"/>
      <c r="B52" s="47"/>
      <c r="C52" s="55" t="s">
        <v>52</v>
      </c>
      <c r="D52" s="55">
        <v>3615</v>
      </c>
      <c r="E52" s="55" t="s">
        <v>48</v>
      </c>
      <c r="F52" s="55">
        <v>2760</v>
      </c>
      <c r="G52" s="56">
        <v>1</v>
      </c>
      <c r="H52" s="57" t="s">
        <v>78</v>
      </c>
      <c r="I52" s="58" t="s">
        <v>45</v>
      </c>
      <c r="J52" s="59" t="s">
        <v>54</v>
      </c>
      <c r="K52" s="542">
        <v>50900</v>
      </c>
      <c r="L52" s="345">
        <f t="shared" si="0"/>
        <v>50900</v>
      </c>
    </row>
    <row r="53" spans="1:12" s="45" customFormat="1" ht="62.25" customHeight="1">
      <c r="A53" s="46"/>
      <c r="B53" s="47"/>
      <c r="C53" s="60" t="s">
        <v>56</v>
      </c>
      <c r="D53" s="40">
        <v>180</v>
      </c>
      <c r="E53" s="40"/>
      <c r="F53" s="60">
        <v>2760</v>
      </c>
      <c r="G53" s="61">
        <v>2</v>
      </c>
      <c r="H53" s="62" t="s">
        <v>79</v>
      </c>
      <c r="I53" s="43"/>
      <c r="J53" s="63" t="s">
        <v>58</v>
      </c>
      <c r="K53" s="540">
        <v>16000</v>
      </c>
      <c r="L53" s="344">
        <f t="shared" si="0"/>
        <v>32000</v>
      </c>
    </row>
    <row r="54" spans="1:12" s="45" customFormat="1" ht="65.849999999999994" customHeight="1">
      <c r="A54" s="46"/>
      <c r="B54" s="47"/>
      <c r="C54" s="64" t="s">
        <v>60</v>
      </c>
      <c r="D54" s="64">
        <v>400</v>
      </c>
      <c r="E54" s="64"/>
      <c r="F54" s="64">
        <v>300</v>
      </c>
      <c r="G54" s="65">
        <v>3</v>
      </c>
      <c r="H54" s="66" t="s">
        <v>61</v>
      </c>
      <c r="I54" s="43"/>
      <c r="J54" s="63"/>
      <c r="K54" s="540">
        <v>4900</v>
      </c>
      <c r="L54" s="344">
        <f t="shared" si="0"/>
        <v>14700</v>
      </c>
    </row>
    <row r="55" spans="1:12" s="45" customFormat="1" ht="56.1" customHeight="1">
      <c r="A55" s="46"/>
      <c r="B55" s="47"/>
      <c r="C55" s="55" t="s">
        <v>63</v>
      </c>
      <c r="D55" s="55">
        <v>350</v>
      </c>
      <c r="E55" s="55"/>
      <c r="F55" s="55">
        <v>280</v>
      </c>
      <c r="G55" s="56">
        <v>1</v>
      </c>
      <c r="H55" s="55" t="s">
        <v>64</v>
      </c>
      <c r="I55" s="55"/>
      <c r="J55" s="55"/>
      <c r="K55" s="542">
        <v>3800</v>
      </c>
      <c r="L55" s="345">
        <f t="shared" si="0"/>
        <v>3800</v>
      </c>
    </row>
    <row r="56" spans="1:12" s="45" customFormat="1" ht="75.75" customHeight="1">
      <c r="A56" s="46"/>
      <c r="B56" s="47"/>
      <c r="C56" s="64" t="s">
        <v>91</v>
      </c>
      <c r="D56" s="568"/>
      <c r="E56" s="568"/>
      <c r="F56" s="568"/>
      <c r="G56" s="65">
        <v>3</v>
      </c>
      <c r="H56" s="66" t="s">
        <v>92</v>
      </c>
      <c r="I56" s="43" t="s">
        <v>45</v>
      </c>
      <c r="J56" s="63" t="s">
        <v>81</v>
      </c>
      <c r="K56" s="540">
        <v>9800</v>
      </c>
      <c r="L56" s="344">
        <f t="shared" si="0"/>
        <v>29400</v>
      </c>
    </row>
    <row r="57" spans="1:12" s="45" customFormat="1" ht="91.35" customHeight="1">
      <c r="A57" s="46"/>
      <c r="B57" s="47"/>
      <c r="C57" s="80" t="s">
        <v>69</v>
      </c>
      <c r="D57" s="80"/>
      <c r="E57" s="80"/>
      <c r="F57" s="80"/>
      <c r="G57" s="68"/>
      <c r="H57" s="69" t="s">
        <v>70</v>
      </c>
      <c r="I57" s="70"/>
      <c r="J57" s="71" t="s">
        <v>99</v>
      </c>
      <c r="K57" s="543">
        <v>67000</v>
      </c>
      <c r="L57" s="346">
        <f>ROUND(K57,2)</f>
        <v>67000</v>
      </c>
    </row>
    <row r="58" spans="1:12" s="45" customFormat="1" ht="94.9" customHeight="1">
      <c r="A58" s="46"/>
      <c r="B58" s="47"/>
      <c r="C58" s="72" t="s">
        <v>74</v>
      </c>
      <c r="D58" s="73"/>
      <c r="E58" s="72"/>
      <c r="F58" s="72"/>
      <c r="G58" s="74"/>
      <c r="H58" s="75" t="s">
        <v>75</v>
      </c>
      <c r="I58" s="76"/>
      <c r="J58" s="77"/>
      <c r="K58" s="550">
        <v>12000</v>
      </c>
      <c r="L58" s="549">
        <f>ROUND(K58,2)</f>
        <v>12000</v>
      </c>
    </row>
    <row r="59" spans="1:12" s="45" customFormat="1" ht="18.399999999999999" customHeight="1">
      <c r="A59" s="561"/>
      <c r="B59" s="561"/>
      <c r="C59" s="561"/>
      <c r="D59" s="561"/>
      <c r="E59" s="561"/>
      <c r="F59" s="561"/>
      <c r="G59" s="561"/>
      <c r="H59" s="561"/>
      <c r="I59" s="561"/>
      <c r="J59" s="561"/>
      <c r="K59" s="561"/>
      <c r="L59" s="561"/>
    </row>
    <row r="60" spans="1:12" s="45" customFormat="1" ht="294" customHeight="1">
      <c r="A60" s="38" t="s">
        <v>41</v>
      </c>
      <c r="B60" s="39" t="s">
        <v>100</v>
      </c>
      <c r="C60" s="40" t="s">
        <v>43</v>
      </c>
      <c r="D60" s="83">
        <v>3500</v>
      </c>
      <c r="E60" s="40">
        <v>180</v>
      </c>
      <c r="F60" s="40">
        <v>2800</v>
      </c>
      <c r="G60" s="41">
        <v>1</v>
      </c>
      <c r="H60" s="42" t="s">
        <v>44</v>
      </c>
      <c r="I60" s="43" t="s">
        <v>45</v>
      </c>
      <c r="J60" s="44" t="s">
        <v>46</v>
      </c>
      <c r="K60" s="540">
        <v>101052</v>
      </c>
      <c r="L60" s="344">
        <f t="shared" si="0"/>
        <v>101052</v>
      </c>
    </row>
    <row r="61" spans="1:12" s="45" customFormat="1" ht="48" customHeight="1">
      <c r="A61" s="46"/>
      <c r="B61" s="47"/>
      <c r="C61" s="49" t="s">
        <v>101</v>
      </c>
      <c r="D61" s="48">
        <v>3500</v>
      </c>
      <c r="E61" s="49" t="s">
        <v>48</v>
      </c>
      <c r="F61" s="49">
        <v>2760</v>
      </c>
      <c r="G61" s="50">
        <v>1</v>
      </c>
      <c r="H61" s="51" t="s">
        <v>49</v>
      </c>
      <c r="I61" s="52" t="s">
        <v>45</v>
      </c>
      <c r="J61" s="53" t="s">
        <v>102</v>
      </c>
      <c r="K61" s="541">
        <v>48600</v>
      </c>
      <c r="L61" s="341">
        <f t="shared" si="0"/>
        <v>48600</v>
      </c>
    </row>
    <row r="62" spans="1:12" s="45" customFormat="1" ht="79.5" customHeight="1">
      <c r="A62" s="46"/>
      <c r="B62" s="47"/>
      <c r="C62" s="55" t="s">
        <v>52</v>
      </c>
      <c r="D62" s="55">
        <v>3615</v>
      </c>
      <c r="E62" s="55" t="s">
        <v>48</v>
      </c>
      <c r="F62" s="55">
        <v>2760</v>
      </c>
      <c r="G62" s="56">
        <v>1</v>
      </c>
      <c r="H62" s="57" t="s">
        <v>78</v>
      </c>
      <c r="I62" s="58" t="s">
        <v>45</v>
      </c>
      <c r="J62" s="59" t="s">
        <v>54</v>
      </c>
      <c r="K62" s="542">
        <v>50900</v>
      </c>
      <c r="L62" s="345">
        <f t="shared" si="0"/>
        <v>50900</v>
      </c>
    </row>
    <row r="63" spans="1:12" s="45" customFormat="1" ht="69.400000000000006" customHeight="1">
      <c r="A63" s="46"/>
      <c r="B63" s="47"/>
      <c r="C63" s="60" t="s">
        <v>56</v>
      </c>
      <c r="D63" s="40">
        <v>180</v>
      </c>
      <c r="E63" s="40"/>
      <c r="F63" s="60">
        <v>2760</v>
      </c>
      <c r="G63" s="61">
        <v>2</v>
      </c>
      <c r="H63" s="62" t="s">
        <v>79</v>
      </c>
      <c r="I63" s="43"/>
      <c r="J63" s="63" t="s">
        <v>58</v>
      </c>
      <c r="K63" s="540">
        <v>16000</v>
      </c>
      <c r="L63" s="344">
        <f t="shared" si="0"/>
        <v>32000</v>
      </c>
    </row>
    <row r="64" spans="1:12" s="45" customFormat="1" ht="66.75" customHeight="1">
      <c r="A64" s="46"/>
      <c r="B64" s="47"/>
      <c r="C64" s="64" t="s">
        <v>60</v>
      </c>
      <c r="D64" s="64">
        <v>400</v>
      </c>
      <c r="E64" s="64"/>
      <c r="F64" s="64">
        <v>300</v>
      </c>
      <c r="G64" s="65">
        <v>3</v>
      </c>
      <c r="H64" s="66" t="s">
        <v>61</v>
      </c>
      <c r="I64" s="43"/>
      <c r="J64" s="63"/>
      <c r="K64" s="540">
        <v>4900</v>
      </c>
      <c r="L64" s="344">
        <f t="shared" si="0"/>
        <v>14700</v>
      </c>
    </row>
    <row r="65" spans="1:12" s="45" customFormat="1" ht="56.1" customHeight="1">
      <c r="A65" s="46"/>
      <c r="B65" s="47"/>
      <c r="C65" s="55" t="s">
        <v>63</v>
      </c>
      <c r="D65" s="55">
        <v>362</v>
      </c>
      <c r="E65" s="55"/>
      <c r="F65" s="55">
        <v>280</v>
      </c>
      <c r="G65" s="56">
        <v>1</v>
      </c>
      <c r="H65" s="55" t="s">
        <v>64</v>
      </c>
      <c r="I65" s="55"/>
      <c r="J65" s="55"/>
      <c r="K65" s="542">
        <v>3800</v>
      </c>
      <c r="L65" s="345">
        <f t="shared" si="0"/>
        <v>3800</v>
      </c>
    </row>
    <row r="66" spans="1:12" s="45" customFormat="1" ht="61.5" customHeight="1">
      <c r="A66" s="46"/>
      <c r="B66" s="47"/>
      <c r="C66" s="64" t="s">
        <v>91</v>
      </c>
      <c r="D66" s="568"/>
      <c r="E66" s="568"/>
      <c r="F66" s="568"/>
      <c r="G66" s="65">
        <v>2</v>
      </c>
      <c r="H66" s="66" t="s">
        <v>92</v>
      </c>
      <c r="I66" s="43" t="s">
        <v>45</v>
      </c>
      <c r="J66" s="63" t="s">
        <v>58</v>
      </c>
      <c r="K66" s="540">
        <v>9870</v>
      </c>
      <c r="L66" s="344">
        <f t="shared" si="0"/>
        <v>19740</v>
      </c>
    </row>
    <row r="67" spans="1:12" s="45" customFormat="1" ht="86.85" customHeight="1">
      <c r="A67" s="46"/>
      <c r="B67" s="47"/>
      <c r="C67" s="80" t="s">
        <v>69</v>
      </c>
      <c r="D67" s="80"/>
      <c r="E67" s="80"/>
      <c r="F67" s="80"/>
      <c r="G67" s="68"/>
      <c r="H67" s="69" t="s">
        <v>70</v>
      </c>
      <c r="I67" s="70"/>
      <c r="J67" s="71" t="s">
        <v>103</v>
      </c>
      <c r="K67" s="543">
        <v>68000</v>
      </c>
      <c r="L67" s="346">
        <f>ROUND(K67,2)</f>
        <v>68000</v>
      </c>
    </row>
    <row r="68" spans="1:12" s="45" customFormat="1" ht="89.65" customHeight="1">
      <c r="A68" s="46"/>
      <c r="B68" s="47"/>
      <c r="C68" s="72" t="s">
        <v>74</v>
      </c>
      <c r="D68" s="73"/>
      <c r="E68" s="72"/>
      <c r="F68" s="72"/>
      <c r="G68" s="74"/>
      <c r="H68" s="75" t="s">
        <v>75</v>
      </c>
      <c r="I68" s="76"/>
      <c r="J68" s="77"/>
      <c r="K68" s="522">
        <v>12000</v>
      </c>
      <c r="L68" s="347">
        <f>ROUND(K68,2)</f>
        <v>12000</v>
      </c>
    </row>
    <row r="69" spans="1:12" s="45" customFormat="1" ht="18.399999999999999" customHeight="1">
      <c r="A69" s="561"/>
      <c r="B69" s="561"/>
      <c r="C69" s="561"/>
      <c r="D69" s="561"/>
      <c r="E69" s="561"/>
      <c r="F69" s="561"/>
      <c r="G69" s="561"/>
      <c r="H69" s="561"/>
      <c r="I69" s="561"/>
      <c r="J69" s="561"/>
      <c r="K69" s="561"/>
      <c r="L69" s="561"/>
    </row>
    <row r="70" spans="1:12" s="45" customFormat="1" ht="298.5" customHeight="1">
      <c r="A70" s="38" t="s">
        <v>41</v>
      </c>
      <c r="B70" s="39" t="s">
        <v>104</v>
      </c>
      <c r="C70" s="40" t="s">
        <v>43</v>
      </c>
      <c r="D70" s="40">
        <v>2500</v>
      </c>
      <c r="E70" s="40">
        <v>180</v>
      </c>
      <c r="F70" s="40">
        <v>2800</v>
      </c>
      <c r="G70" s="41">
        <v>1</v>
      </c>
      <c r="H70" s="42" t="s">
        <v>86</v>
      </c>
      <c r="I70" s="43" t="s">
        <v>45</v>
      </c>
      <c r="J70" s="44" t="s">
        <v>46</v>
      </c>
      <c r="K70" s="540">
        <v>72180</v>
      </c>
      <c r="L70" s="344">
        <f t="shared" si="0"/>
        <v>72180</v>
      </c>
    </row>
    <row r="71" spans="1:12" s="45" customFormat="1" ht="52.5" customHeight="1">
      <c r="A71" s="46"/>
      <c r="B71" s="47"/>
      <c r="C71" s="49" t="s">
        <v>101</v>
      </c>
      <c r="D71" s="49">
        <v>2500</v>
      </c>
      <c r="E71" s="49" t="s">
        <v>48</v>
      </c>
      <c r="F71" s="49">
        <v>2760</v>
      </c>
      <c r="G71" s="50">
        <v>1</v>
      </c>
      <c r="H71" s="51" t="s">
        <v>49</v>
      </c>
      <c r="I71" s="52" t="s">
        <v>45</v>
      </c>
      <c r="J71" s="53" t="s">
        <v>105</v>
      </c>
      <c r="K71" s="541">
        <v>43600</v>
      </c>
      <c r="L71" s="341">
        <f t="shared" si="0"/>
        <v>43600</v>
      </c>
    </row>
    <row r="72" spans="1:12" s="45" customFormat="1" ht="75" customHeight="1">
      <c r="A72" s="46"/>
      <c r="B72" s="47"/>
      <c r="C72" s="55" t="s">
        <v>52</v>
      </c>
      <c r="D72" s="55">
        <v>2655</v>
      </c>
      <c r="E72" s="55" t="s">
        <v>48</v>
      </c>
      <c r="F72" s="55">
        <v>2760</v>
      </c>
      <c r="G72" s="56">
        <v>1</v>
      </c>
      <c r="H72" s="57" t="s">
        <v>78</v>
      </c>
      <c r="I72" s="58" t="s">
        <v>45</v>
      </c>
      <c r="J72" s="59" t="s">
        <v>54</v>
      </c>
      <c r="K72" s="542">
        <v>45900</v>
      </c>
      <c r="L72" s="345">
        <f t="shared" si="0"/>
        <v>45900</v>
      </c>
    </row>
    <row r="73" spans="1:12" s="45" customFormat="1" ht="68.45" customHeight="1">
      <c r="A73" s="46"/>
      <c r="B73" s="47"/>
      <c r="C73" s="60" t="s">
        <v>56</v>
      </c>
      <c r="D73" s="40">
        <v>180</v>
      </c>
      <c r="E73" s="40"/>
      <c r="F73" s="60">
        <v>2760</v>
      </c>
      <c r="G73" s="61">
        <v>2</v>
      </c>
      <c r="H73" s="62" t="s">
        <v>79</v>
      </c>
      <c r="I73" s="43"/>
      <c r="J73" s="63" t="s">
        <v>58</v>
      </c>
      <c r="K73" s="540">
        <v>16000</v>
      </c>
      <c r="L73" s="344">
        <f t="shared" si="0"/>
        <v>32000</v>
      </c>
    </row>
    <row r="74" spans="1:12" s="45" customFormat="1" ht="57.95" customHeight="1">
      <c r="A74" s="46"/>
      <c r="B74" s="47"/>
      <c r="C74" s="64" t="s">
        <v>60</v>
      </c>
      <c r="D74" s="64">
        <v>400</v>
      </c>
      <c r="E74" s="64"/>
      <c r="F74" s="64">
        <v>300</v>
      </c>
      <c r="G74" s="65">
        <v>2</v>
      </c>
      <c r="H74" s="66" t="s">
        <v>61</v>
      </c>
      <c r="I74" s="43"/>
      <c r="J74" s="63"/>
      <c r="K74" s="540">
        <v>4900</v>
      </c>
      <c r="L74" s="344">
        <f t="shared" si="0"/>
        <v>9800</v>
      </c>
    </row>
    <row r="75" spans="1:12" s="45" customFormat="1" ht="56.1" customHeight="1">
      <c r="A75" s="46"/>
      <c r="B75" s="47"/>
      <c r="C75" s="55" t="s">
        <v>63</v>
      </c>
      <c r="D75" s="55">
        <v>265</v>
      </c>
      <c r="E75" s="55"/>
      <c r="F75" s="55">
        <v>280</v>
      </c>
      <c r="G75" s="56">
        <v>1</v>
      </c>
      <c r="H75" s="55" t="s">
        <v>64</v>
      </c>
      <c r="I75" s="55"/>
      <c r="J75" s="55"/>
      <c r="K75" s="542">
        <v>3800</v>
      </c>
      <c r="L75" s="345">
        <f t="shared" si="0"/>
        <v>3800</v>
      </c>
    </row>
    <row r="76" spans="1:12" s="45" customFormat="1" ht="75" customHeight="1">
      <c r="A76" s="46"/>
      <c r="B76" s="47"/>
      <c r="C76" s="64" t="s">
        <v>91</v>
      </c>
      <c r="D76" s="568"/>
      <c r="E76" s="568"/>
      <c r="F76" s="568"/>
      <c r="G76" s="65">
        <v>1</v>
      </c>
      <c r="H76" s="66" t="s">
        <v>92</v>
      </c>
      <c r="I76" s="43" t="s">
        <v>45</v>
      </c>
      <c r="J76" s="63" t="s">
        <v>58</v>
      </c>
      <c r="K76" s="540">
        <v>9870</v>
      </c>
      <c r="L76" s="344">
        <f t="shared" si="0"/>
        <v>9870</v>
      </c>
    </row>
    <row r="77" spans="1:12" s="45" customFormat="1" ht="87.75" customHeight="1">
      <c r="A77" s="46"/>
      <c r="B77" s="47"/>
      <c r="C77" s="80" t="s">
        <v>69</v>
      </c>
      <c r="D77" s="80"/>
      <c r="E77" s="80"/>
      <c r="F77" s="80"/>
      <c r="G77" s="68"/>
      <c r="H77" s="69" t="s">
        <v>70</v>
      </c>
      <c r="I77" s="70"/>
      <c r="J77" s="71" t="s">
        <v>106</v>
      </c>
      <c r="K77" s="543">
        <v>69500</v>
      </c>
      <c r="L77" s="346">
        <f>ROUND(K77,2)</f>
        <v>69500</v>
      </c>
    </row>
    <row r="78" spans="1:12" s="45" customFormat="1" ht="92.1" customHeight="1">
      <c r="A78" s="46"/>
      <c r="B78" s="47"/>
      <c r="C78" s="72" t="s">
        <v>74</v>
      </c>
      <c r="D78" s="73"/>
      <c r="E78" s="72"/>
      <c r="F78" s="72"/>
      <c r="G78" s="74"/>
      <c r="H78" s="75" t="s">
        <v>75</v>
      </c>
      <c r="I78" s="76"/>
      <c r="J78" s="77"/>
      <c r="K78" s="522">
        <v>12000</v>
      </c>
      <c r="L78" s="347">
        <f>ROUND(K78,2)</f>
        <v>12000</v>
      </c>
    </row>
    <row r="79" spans="1:12" s="45" customFormat="1" ht="21.95" customHeight="1">
      <c r="A79" s="561"/>
      <c r="B79" s="561"/>
      <c r="C79" s="561"/>
      <c r="D79" s="561"/>
      <c r="E79" s="561"/>
      <c r="F79" s="561"/>
      <c r="G79" s="561"/>
      <c r="H79" s="561"/>
      <c r="I79" s="561"/>
      <c r="J79" s="561"/>
      <c r="K79" s="561"/>
      <c r="L79" s="561"/>
    </row>
    <row r="80" spans="1:12" s="45" customFormat="1" ht="291.60000000000002" customHeight="1">
      <c r="A80" s="38" t="s">
        <v>41</v>
      </c>
      <c r="B80" s="39" t="s">
        <v>107</v>
      </c>
      <c r="C80" s="40" t="s">
        <v>43</v>
      </c>
      <c r="D80" s="40">
        <v>3500</v>
      </c>
      <c r="E80" s="40">
        <v>180</v>
      </c>
      <c r="F80" s="40">
        <v>2800</v>
      </c>
      <c r="G80" s="41">
        <v>1</v>
      </c>
      <c r="H80" s="42" t="s">
        <v>86</v>
      </c>
      <c r="I80" s="43" t="s">
        <v>45</v>
      </c>
      <c r="J80" s="44" t="s">
        <v>46</v>
      </c>
      <c r="K80" s="540">
        <v>101052</v>
      </c>
      <c r="L80" s="344">
        <f t="shared" si="0"/>
        <v>101052</v>
      </c>
    </row>
    <row r="81" spans="1:12" s="45" customFormat="1" ht="54" customHeight="1">
      <c r="A81" s="46"/>
      <c r="B81" s="47"/>
      <c r="C81" s="49" t="s">
        <v>101</v>
      </c>
      <c r="D81" s="49">
        <v>3500</v>
      </c>
      <c r="E81" s="49" t="s">
        <v>48</v>
      </c>
      <c r="F81" s="49">
        <v>2760</v>
      </c>
      <c r="G81" s="50">
        <v>1</v>
      </c>
      <c r="H81" s="51" t="s">
        <v>49</v>
      </c>
      <c r="I81" s="52" t="s">
        <v>45</v>
      </c>
      <c r="J81" s="53" t="s">
        <v>108</v>
      </c>
      <c r="K81" s="541">
        <v>48600</v>
      </c>
      <c r="L81" s="341">
        <f t="shared" ref="L81:L143" si="1" xml:space="preserve"> ROUND((K81*G81),2)</f>
        <v>48600</v>
      </c>
    </row>
    <row r="82" spans="1:12" s="45" customFormat="1" ht="78" customHeight="1">
      <c r="A82" s="46"/>
      <c r="B82" s="47"/>
      <c r="C82" s="55" t="s">
        <v>52</v>
      </c>
      <c r="D82" s="55">
        <v>3615</v>
      </c>
      <c r="E82" s="55" t="s">
        <v>48</v>
      </c>
      <c r="F82" s="55">
        <v>2760</v>
      </c>
      <c r="G82" s="56">
        <v>1</v>
      </c>
      <c r="H82" s="57" t="s">
        <v>78</v>
      </c>
      <c r="I82" s="58" t="s">
        <v>45</v>
      </c>
      <c r="J82" s="59" t="s">
        <v>54</v>
      </c>
      <c r="K82" s="542">
        <v>50900</v>
      </c>
      <c r="L82" s="345">
        <f t="shared" si="1"/>
        <v>50900</v>
      </c>
    </row>
    <row r="83" spans="1:12" s="45" customFormat="1" ht="71.099999999999994" customHeight="1">
      <c r="A83" s="46"/>
      <c r="B83" s="47"/>
      <c r="C83" s="60" t="s">
        <v>56</v>
      </c>
      <c r="D83" s="40">
        <v>180</v>
      </c>
      <c r="E83" s="40"/>
      <c r="F83" s="60">
        <v>2760</v>
      </c>
      <c r="G83" s="61">
        <v>2</v>
      </c>
      <c r="H83" s="62" t="s">
        <v>79</v>
      </c>
      <c r="I83" s="43"/>
      <c r="J83" s="63" t="s">
        <v>58</v>
      </c>
      <c r="K83" s="540">
        <v>16000</v>
      </c>
      <c r="L83" s="344">
        <f t="shared" si="1"/>
        <v>32000</v>
      </c>
    </row>
    <row r="84" spans="1:12" s="45" customFormat="1" ht="78" customHeight="1">
      <c r="A84" s="46"/>
      <c r="B84" s="47"/>
      <c r="C84" s="64" t="s">
        <v>60</v>
      </c>
      <c r="D84" s="64">
        <v>400</v>
      </c>
      <c r="E84" s="64"/>
      <c r="F84" s="64">
        <v>300</v>
      </c>
      <c r="G84" s="65">
        <v>3</v>
      </c>
      <c r="H84" s="66" t="s">
        <v>61</v>
      </c>
      <c r="I84" s="43"/>
      <c r="J84" s="63"/>
      <c r="K84" s="540">
        <v>4900</v>
      </c>
      <c r="L84" s="344">
        <f t="shared" si="1"/>
        <v>14700</v>
      </c>
    </row>
    <row r="85" spans="1:12" s="45" customFormat="1" ht="54.4" customHeight="1">
      <c r="A85" s="46"/>
      <c r="B85" s="47"/>
      <c r="C85" s="55" t="s">
        <v>63</v>
      </c>
      <c r="D85" s="55">
        <v>360</v>
      </c>
      <c r="E85" s="55"/>
      <c r="F85" s="55">
        <v>280</v>
      </c>
      <c r="G85" s="56">
        <v>1</v>
      </c>
      <c r="H85" s="55" t="s">
        <v>64</v>
      </c>
      <c r="I85" s="55"/>
      <c r="J85" s="55"/>
      <c r="K85" s="542">
        <v>3800</v>
      </c>
      <c r="L85" s="345">
        <f t="shared" si="1"/>
        <v>3800</v>
      </c>
    </row>
    <row r="86" spans="1:12" s="45" customFormat="1" ht="78" customHeight="1">
      <c r="A86" s="46"/>
      <c r="B86" s="47"/>
      <c r="C86" s="64" t="s">
        <v>91</v>
      </c>
      <c r="D86" s="568"/>
      <c r="E86" s="568"/>
      <c r="F86" s="568"/>
      <c r="G86" s="65">
        <v>2</v>
      </c>
      <c r="H86" s="66" t="s">
        <v>92</v>
      </c>
      <c r="I86" s="43" t="s">
        <v>45</v>
      </c>
      <c r="J86" s="63" t="s">
        <v>58</v>
      </c>
      <c r="K86" s="540">
        <v>9870</v>
      </c>
      <c r="L86" s="344">
        <f t="shared" si="1"/>
        <v>19740</v>
      </c>
    </row>
    <row r="87" spans="1:12" s="45" customFormat="1" ht="93" customHeight="1">
      <c r="A87" s="46"/>
      <c r="B87" s="47"/>
      <c r="C87" s="80" t="s">
        <v>69</v>
      </c>
      <c r="D87" s="80"/>
      <c r="E87" s="80"/>
      <c r="F87" s="80"/>
      <c r="G87" s="68"/>
      <c r="H87" s="69" t="s">
        <v>70</v>
      </c>
      <c r="I87" s="70"/>
      <c r="J87" s="71" t="s">
        <v>109</v>
      </c>
      <c r="K87" s="543">
        <v>96400</v>
      </c>
      <c r="L87" s="346">
        <f>ROUND(K87,2)</f>
        <v>96400</v>
      </c>
    </row>
    <row r="88" spans="1:12" s="45" customFormat="1" ht="90.4" customHeight="1">
      <c r="A88" s="46"/>
      <c r="B88" s="47"/>
      <c r="C88" s="72" t="s">
        <v>74</v>
      </c>
      <c r="D88" s="73"/>
      <c r="E88" s="72"/>
      <c r="F88" s="72"/>
      <c r="G88" s="74"/>
      <c r="H88" s="75" t="s">
        <v>75</v>
      </c>
      <c r="I88" s="76"/>
      <c r="J88" s="77"/>
      <c r="K88" s="522">
        <v>12000</v>
      </c>
      <c r="L88" s="347">
        <f>ROUND(K88,2)</f>
        <v>12000</v>
      </c>
    </row>
    <row r="89" spans="1:12" s="45" customFormat="1" ht="22.9" customHeight="1">
      <c r="A89" s="561"/>
      <c r="B89" s="561"/>
      <c r="C89" s="561"/>
      <c r="D89" s="561"/>
      <c r="E89" s="561"/>
      <c r="F89" s="561"/>
      <c r="G89" s="561"/>
      <c r="H89" s="561"/>
      <c r="I89" s="561"/>
      <c r="J89" s="561"/>
      <c r="K89" s="561"/>
      <c r="L89" s="561"/>
    </row>
    <row r="90" spans="1:12" s="45" customFormat="1" ht="296.25" customHeight="1">
      <c r="A90" s="38" t="s">
        <v>41</v>
      </c>
      <c r="B90" s="39" t="s">
        <v>110</v>
      </c>
      <c r="C90" s="40" t="s">
        <v>43</v>
      </c>
      <c r="D90" s="40">
        <v>5065</v>
      </c>
      <c r="E90" s="40">
        <v>180</v>
      </c>
      <c r="F90" s="40">
        <v>2800</v>
      </c>
      <c r="G90" s="41">
        <v>1</v>
      </c>
      <c r="H90" s="42" t="s">
        <v>44</v>
      </c>
      <c r="I90" s="43" t="s">
        <v>45</v>
      </c>
      <c r="J90" s="44" t="s">
        <v>46</v>
      </c>
      <c r="K90" s="540">
        <v>146232</v>
      </c>
      <c r="L90" s="344">
        <f t="shared" si="1"/>
        <v>146232</v>
      </c>
    </row>
    <row r="91" spans="1:12" s="45" customFormat="1" ht="54.75" customHeight="1">
      <c r="A91" s="46"/>
      <c r="B91" s="47"/>
      <c r="C91" s="49" t="s">
        <v>101</v>
      </c>
      <c r="D91" s="49">
        <v>5065</v>
      </c>
      <c r="E91" s="49"/>
      <c r="F91" s="49">
        <v>2760</v>
      </c>
      <c r="G91" s="50">
        <v>1</v>
      </c>
      <c r="H91" s="51" t="s">
        <v>49</v>
      </c>
      <c r="I91" s="52" t="s">
        <v>45</v>
      </c>
      <c r="J91" s="53" t="s">
        <v>111</v>
      </c>
      <c r="K91" s="541">
        <v>68800</v>
      </c>
      <c r="L91" s="341">
        <f t="shared" si="1"/>
        <v>68800</v>
      </c>
    </row>
    <row r="92" spans="1:12" s="45" customFormat="1" ht="54.75" customHeight="1">
      <c r="A92" s="46"/>
      <c r="B92" s="47"/>
      <c r="C92" s="49" t="s">
        <v>112</v>
      </c>
      <c r="D92" s="49">
        <v>5100</v>
      </c>
      <c r="E92" s="49"/>
      <c r="F92" s="49">
        <v>2760</v>
      </c>
      <c r="G92" s="50">
        <v>1</v>
      </c>
      <c r="H92" s="51" t="s">
        <v>49</v>
      </c>
      <c r="I92" s="52" t="s">
        <v>45</v>
      </c>
      <c r="J92" s="53" t="s">
        <v>113</v>
      </c>
      <c r="K92" s="541">
        <v>69900</v>
      </c>
      <c r="L92" s="341">
        <f t="shared" si="1"/>
        <v>69900</v>
      </c>
    </row>
    <row r="93" spans="1:12" s="45" customFormat="1" ht="72" customHeight="1">
      <c r="A93" s="46"/>
      <c r="B93" s="47"/>
      <c r="C93" s="60" t="s">
        <v>56</v>
      </c>
      <c r="D93" s="40">
        <v>180</v>
      </c>
      <c r="E93" s="40"/>
      <c r="F93" s="60">
        <v>2760</v>
      </c>
      <c r="G93" s="61">
        <v>2</v>
      </c>
      <c r="H93" s="62" t="s">
        <v>79</v>
      </c>
      <c r="I93" s="43"/>
      <c r="J93" s="63" t="s">
        <v>58</v>
      </c>
      <c r="K93" s="540">
        <v>16000</v>
      </c>
      <c r="L93" s="344">
        <f t="shared" si="1"/>
        <v>32000</v>
      </c>
    </row>
    <row r="94" spans="1:12" s="45" customFormat="1" ht="70.5" customHeight="1">
      <c r="A94" s="46"/>
      <c r="B94" s="47"/>
      <c r="C94" s="64" t="s">
        <v>91</v>
      </c>
      <c r="D94" s="568" t="s">
        <v>114</v>
      </c>
      <c r="E94" s="568"/>
      <c r="F94" s="568"/>
      <c r="G94" s="65">
        <v>1</v>
      </c>
      <c r="H94" s="66" t="s">
        <v>115</v>
      </c>
      <c r="I94" s="43" t="s">
        <v>45</v>
      </c>
      <c r="J94" s="63" t="s">
        <v>116</v>
      </c>
      <c r="K94" s="540">
        <v>19170</v>
      </c>
      <c r="L94" s="344">
        <f t="shared" si="1"/>
        <v>19170</v>
      </c>
    </row>
    <row r="95" spans="1:12" s="45" customFormat="1" ht="60" customHeight="1">
      <c r="A95" s="46"/>
      <c r="B95" s="47"/>
      <c r="C95" s="64" t="s">
        <v>91</v>
      </c>
      <c r="D95" s="568"/>
      <c r="E95" s="568"/>
      <c r="F95" s="568"/>
      <c r="G95" s="65">
        <v>2</v>
      </c>
      <c r="H95" s="66" t="s">
        <v>92</v>
      </c>
      <c r="I95" s="43" t="s">
        <v>45</v>
      </c>
      <c r="J95" s="63" t="s">
        <v>117</v>
      </c>
      <c r="K95" s="540">
        <v>9870</v>
      </c>
      <c r="L95" s="344">
        <f t="shared" si="1"/>
        <v>19740</v>
      </c>
    </row>
    <row r="96" spans="1:12" s="45" customFormat="1" ht="89.65" customHeight="1">
      <c r="A96" s="46"/>
      <c r="B96" s="47"/>
      <c r="C96" s="80" t="s">
        <v>69</v>
      </c>
      <c r="D96" s="80"/>
      <c r="E96" s="80"/>
      <c r="F96" s="80"/>
      <c r="G96" s="68"/>
      <c r="H96" s="69" t="s">
        <v>70</v>
      </c>
      <c r="I96" s="70"/>
      <c r="J96" s="71" t="s">
        <v>118</v>
      </c>
      <c r="K96" s="543">
        <v>210015</v>
      </c>
      <c r="L96" s="346">
        <f>ROUND(K96,2)</f>
        <v>210015</v>
      </c>
    </row>
    <row r="97" spans="1:12" s="45" customFormat="1" ht="85.15" customHeight="1">
      <c r="A97" s="46"/>
      <c r="B97" s="47"/>
      <c r="C97" s="72" t="s">
        <v>74</v>
      </c>
      <c r="D97" s="73"/>
      <c r="E97" s="72"/>
      <c r="F97" s="72"/>
      <c r="G97" s="74"/>
      <c r="H97" s="75" t="s">
        <v>75</v>
      </c>
      <c r="I97" s="76"/>
      <c r="J97" s="77"/>
      <c r="K97" s="522">
        <v>25000</v>
      </c>
      <c r="L97" s="347">
        <f>ROUND(K97,2)</f>
        <v>25000</v>
      </c>
    </row>
    <row r="98" spans="1:12" s="45" customFormat="1" ht="20.100000000000001" customHeight="1">
      <c r="A98" s="561"/>
      <c r="B98" s="561"/>
      <c r="C98" s="561"/>
      <c r="D98" s="561"/>
      <c r="E98" s="561"/>
      <c r="F98" s="561"/>
      <c r="G98" s="561"/>
      <c r="H98" s="561"/>
      <c r="I98" s="561"/>
      <c r="J98" s="561"/>
      <c r="K98" s="561"/>
      <c r="L98" s="561"/>
    </row>
    <row r="99" spans="1:12" s="45" customFormat="1" ht="294" customHeight="1">
      <c r="A99" s="38" t="s">
        <v>41</v>
      </c>
      <c r="B99" s="39" t="s">
        <v>119</v>
      </c>
      <c r="C99" s="40" t="s">
        <v>43</v>
      </c>
      <c r="D99" s="40">
        <v>3425</v>
      </c>
      <c r="E99" s="40">
        <v>180</v>
      </c>
      <c r="F99" s="40">
        <v>2800</v>
      </c>
      <c r="G99" s="41">
        <v>1</v>
      </c>
      <c r="H99" s="42" t="s">
        <v>86</v>
      </c>
      <c r="I99" s="43" t="s">
        <v>45</v>
      </c>
      <c r="J99" s="44" t="s">
        <v>46</v>
      </c>
      <c r="K99" s="540">
        <v>98880</v>
      </c>
      <c r="L99" s="344">
        <f t="shared" si="1"/>
        <v>98880</v>
      </c>
    </row>
    <row r="100" spans="1:12" s="45" customFormat="1" ht="55.5" customHeight="1">
      <c r="A100" s="46"/>
      <c r="B100" s="47"/>
      <c r="C100" s="49" t="s">
        <v>101</v>
      </c>
      <c r="D100" s="49">
        <v>3425</v>
      </c>
      <c r="E100" s="49"/>
      <c r="F100" s="49">
        <v>2760</v>
      </c>
      <c r="G100" s="50">
        <v>1</v>
      </c>
      <c r="H100" s="51" t="s">
        <v>49</v>
      </c>
      <c r="I100" s="52" t="s">
        <v>45</v>
      </c>
      <c r="J100" s="53" t="s">
        <v>120</v>
      </c>
      <c r="K100" s="541">
        <v>46800</v>
      </c>
      <c r="L100" s="341">
        <f t="shared" si="1"/>
        <v>46800</v>
      </c>
    </row>
    <row r="101" spans="1:12" s="45" customFormat="1" ht="77.25" customHeight="1">
      <c r="A101" s="46"/>
      <c r="B101" s="47"/>
      <c r="C101" s="55" t="s">
        <v>52</v>
      </c>
      <c r="D101" s="55">
        <v>3600</v>
      </c>
      <c r="E101" s="55"/>
      <c r="F101" s="55">
        <v>2760</v>
      </c>
      <c r="G101" s="56">
        <v>1</v>
      </c>
      <c r="H101" s="57" t="s">
        <v>78</v>
      </c>
      <c r="I101" s="58" t="s">
        <v>45</v>
      </c>
      <c r="J101" s="59" t="s">
        <v>54</v>
      </c>
      <c r="K101" s="542">
        <v>50900</v>
      </c>
      <c r="L101" s="345">
        <f t="shared" si="1"/>
        <v>50900</v>
      </c>
    </row>
    <row r="102" spans="1:12" s="45" customFormat="1" ht="77.25" customHeight="1">
      <c r="A102" s="46"/>
      <c r="B102" s="47"/>
      <c r="C102" s="60" t="s">
        <v>56</v>
      </c>
      <c r="D102" s="40">
        <v>180</v>
      </c>
      <c r="E102" s="40"/>
      <c r="F102" s="60">
        <v>2760</v>
      </c>
      <c r="G102" s="61">
        <v>2</v>
      </c>
      <c r="H102" s="62" t="s">
        <v>79</v>
      </c>
      <c r="I102" s="43"/>
      <c r="J102" s="63" t="s">
        <v>58</v>
      </c>
      <c r="K102" s="540">
        <v>16000</v>
      </c>
      <c r="L102" s="344">
        <f t="shared" si="1"/>
        <v>32000</v>
      </c>
    </row>
    <row r="103" spans="1:12" s="45" customFormat="1" ht="77.25" customHeight="1">
      <c r="A103" s="46"/>
      <c r="B103" s="47"/>
      <c r="C103" s="64" t="s">
        <v>60</v>
      </c>
      <c r="D103" s="64">
        <v>400</v>
      </c>
      <c r="E103" s="64"/>
      <c r="F103" s="64">
        <v>300</v>
      </c>
      <c r="G103" s="65">
        <v>4</v>
      </c>
      <c r="H103" s="66" t="s">
        <v>61</v>
      </c>
      <c r="I103" s="43"/>
      <c r="J103" s="63"/>
      <c r="K103" s="540">
        <v>4900</v>
      </c>
      <c r="L103" s="344">
        <f t="shared" si="1"/>
        <v>19600</v>
      </c>
    </row>
    <row r="104" spans="1:12" s="45" customFormat="1" ht="53.65" customHeight="1">
      <c r="A104" s="46"/>
      <c r="B104" s="47"/>
      <c r="C104" s="55" t="s">
        <v>63</v>
      </c>
      <c r="D104" s="55">
        <v>360</v>
      </c>
      <c r="E104" s="55"/>
      <c r="F104" s="55">
        <v>280</v>
      </c>
      <c r="G104" s="56">
        <v>1</v>
      </c>
      <c r="H104" s="55" t="s">
        <v>64</v>
      </c>
      <c r="I104" s="55"/>
      <c r="J104" s="55"/>
      <c r="K104" s="542">
        <v>3800</v>
      </c>
      <c r="L104" s="345">
        <f t="shared" si="1"/>
        <v>3800</v>
      </c>
    </row>
    <row r="105" spans="1:12" s="45" customFormat="1" ht="72" customHeight="1">
      <c r="A105" s="46"/>
      <c r="B105" s="47"/>
      <c r="C105" s="64" t="s">
        <v>91</v>
      </c>
      <c r="D105" s="568"/>
      <c r="E105" s="568"/>
      <c r="F105" s="568"/>
      <c r="G105" s="65">
        <v>1</v>
      </c>
      <c r="H105" s="66" t="s">
        <v>92</v>
      </c>
      <c r="I105" s="43" t="s">
        <v>45</v>
      </c>
      <c r="J105" s="63" t="s">
        <v>58</v>
      </c>
      <c r="K105" s="540">
        <v>9870</v>
      </c>
      <c r="L105" s="344">
        <f t="shared" si="1"/>
        <v>9870</v>
      </c>
    </row>
    <row r="106" spans="1:12" s="45" customFormat="1" ht="90.4" customHeight="1">
      <c r="A106" s="46"/>
      <c r="B106" s="47"/>
      <c r="C106" s="80" t="s">
        <v>69</v>
      </c>
      <c r="D106" s="80"/>
      <c r="E106" s="80"/>
      <c r="F106" s="80"/>
      <c r="G106" s="68"/>
      <c r="H106" s="69" t="s">
        <v>70</v>
      </c>
      <c r="I106" s="70"/>
      <c r="J106" s="71" t="s">
        <v>121</v>
      </c>
      <c r="K106" s="543">
        <v>83200</v>
      </c>
      <c r="L106" s="346">
        <f>ROUND(K106,2)</f>
        <v>83200</v>
      </c>
    </row>
    <row r="107" spans="1:12" s="45" customFormat="1" ht="88.7" customHeight="1">
      <c r="A107" s="46"/>
      <c r="B107" s="47"/>
      <c r="C107" s="72" t="s">
        <v>74</v>
      </c>
      <c r="D107" s="73"/>
      <c r="E107" s="72"/>
      <c r="F107" s="72"/>
      <c r="G107" s="74"/>
      <c r="H107" s="75" t="s">
        <v>75</v>
      </c>
      <c r="I107" s="76"/>
      <c r="J107" s="77"/>
      <c r="K107" s="522">
        <v>12000</v>
      </c>
      <c r="L107" s="347">
        <f>ROUND(K107,2)</f>
        <v>12000</v>
      </c>
    </row>
    <row r="108" spans="1:12" s="45" customFormat="1" ht="21" customHeight="1">
      <c r="A108" s="561"/>
      <c r="B108" s="561"/>
      <c r="C108" s="561"/>
      <c r="D108" s="561"/>
      <c r="E108" s="561"/>
      <c r="F108" s="561"/>
      <c r="G108" s="561"/>
      <c r="H108" s="561"/>
      <c r="I108" s="561"/>
      <c r="J108" s="561"/>
      <c r="K108" s="561"/>
      <c r="L108" s="561"/>
    </row>
    <row r="109" spans="1:12" s="45" customFormat="1" ht="296.25" customHeight="1">
      <c r="A109" s="38" t="s">
        <v>41</v>
      </c>
      <c r="B109" s="39" t="s">
        <v>122</v>
      </c>
      <c r="C109" s="40" t="s">
        <v>43</v>
      </c>
      <c r="D109" s="84">
        <v>2500</v>
      </c>
      <c r="E109" s="84">
        <v>180</v>
      </c>
      <c r="F109" s="40">
        <v>2800</v>
      </c>
      <c r="G109" s="41">
        <v>1</v>
      </c>
      <c r="H109" s="42" t="s">
        <v>86</v>
      </c>
      <c r="I109" s="43" t="s">
        <v>45</v>
      </c>
      <c r="J109" s="44" t="s">
        <v>46</v>
      </c>
      <c r="K109" s="540">
        <v>72180</v>
      </c>
      <c r="L109" s="344">
        <f t="shared" si="1"/>
        <v>72180</v>
      </c>
    </row>
    <row r="110" spans="1:12" s="45" customFormat="1" ht="48" customHeight="1">
      <c r="A110" s="46"/>
      <c r="B110" s="47"/>
      <c r="C110" s="49" t="s">
        <v>101</v>
      </c>
      <c r="D110" s="49">
        <v>2500</v>
      </c>
      <c r="E110" s="49"/>
      <c r="F110" s="49">
        <v>2760</v>
      </c>
      <c r="G110" s="50">
        <v>1</v>
      </c>
      <c r="H110" s="51" t="s">
        <v>49</v>
      </c>
      <c r="I110" s="52" t="s">
        <v>45</v>
      </c>
      <c r="J110" s="53" t="s">
        <v>123</v>
      </c>
      <c r="K110" s="541">
        <v>43600</v>
      </c>
      <c r="L110" s="341">
        <f t="shared" si="1"/>
        <v>43600</v>
      </c>
    </row>
    <row r="111" spans="1:12" s="45" customFormat="1" ht="76.5" customHeight="1">
      <c r="A111" s="46"/>
      <c r="B111" s="47"/>
      <c r="C111" s="55" t="s">
        <v>52</v>
      </c>
      <c r="D111" s="55">
        <v>2600</v>
      </c>
      <c r="E111" s="55"/>
      <c r="F111" s="55">
        <v>2760</v>
      </c>
      <c r="G111" s="56">
        <v>1</v>
      </c>
      <c r="H111" s="57" t="s">
        <v>78</v>
      </c>
      <c r="I111" s="58" t="s">
        <v>45</v>
      </c>
      <c r="J111" s="59" t="s">
        <v>54</v>
      </c>
      <c r="K111" s="542">
        <v>45900</v>
      </c>
      <c r="L111" s="345">
        <f t="shared" si="1"/>
        <v>45900</v>
      </c>
    </row>
    <row r="112" spans="1:12" s="45" customFormat="1" ht="76.5" customHeight="1">
      <c r="A112" s="46"/>
      <c r="B112" s="47"/>
      <c r="C112" s="60" t="s">
        <v>56</v>
      </c>
      <c r="D112" s="40">
        <v>180</v>
      </c>
      <c r="E112" s="40"/>
      <c r="F112" s="60">
        <v>2760</v>
      </c>
      <c r="G112" s="61">
        <v>2</v>
      </c>
      <c r="H112" s="62" t="s">
        <v>79</v>
      </c>
      <c r="I112" s="43"/>
      <c r="J112" s="63" t="s">
        <v>58</v>
      </c>
      <c r="K112" s="540">
        <v>16000</v>
      </c>
      <c r="L112" s="344">
        <f t="shared" si="1"/>
        <v>32000</v>
      </c>
    </row>
    <row r="113" spans="1:12" s="45" customFormat="1" ht="76.5" customHeight="1">
      <c r="A113" s="46"/>
      <c r="B113" s="47"/>
      <c r="C113" s="64" t="s">
        <v>60</v>
      </c>
      <c r="D113" s="64">
        <v>400</v>
      </c>
      <c r="E113" s="64"/>
      <c r="F113" s="64">
        <v>300</v>
      </c>
      <c r="G113" s="65">
        <v>3</v>
      </c>
      <c r="H113" s="66" t="s">
        <v>61</v>
      </c>
      <c r="I113" s="43"/>
      <c r="J113" s="63"/>
      <c r="K113" s="540">
        <v>4900</v>
      </c>
      <c r="L113" s="344">
        <f t="shared" si="1"/>
        <v>14700</v>
      </c>
    </row>
    <row r="114" spans="1:12" s="45" customFormat="1" ht="63.2" customHeight="1">
      <c r="A114" s="46"/>
      <c r="B114" s="47"/>
      <c r="C114" s="55" t="s">
        <v>63</v>
      </c>
      <c r="D114" s="55">
        <v>250</v>
      </c>
      <c r="E114" s="55"/>
      <c r="F114" s="55">
        <v>280</v>
      </c>
      <c r="G114" s="56">
        <v>1</v>
      </c>
      <c r="H114" s="55" t="s">
        <v>64</v>
      </c>
      <c r="I114" s="55"/>
      <c r="J114" s="55"/>
      <c r="K114" s="542">
        <v>3800</v>
      </c>
      <c r="L114" s="345">
        <f t="shared" si="1"/>
        <v>3800</v>
      </c>
    </row>
    <row r="115" spans="1:12" s="45" customFormat="1" ht="69.75" customHeight="1">
      <c r="A115" s="46"/>
      <c r="B115" s="47"/>
      <c r="C115" s="64" t="s">
        <v>91</v>
      </c>
      <c r="D115" s="568"/>
      <c r="E115" s="568"/>
      <c r="F115" s="568"/>
      <c r="G115" s="65">
        <v>1</v>
      </c>
      <c r="H115" s="66" t="s">
        <v>92</v>
      </c>
      <c r="I115" s="43" t="s">
        <v>45</v>
      </c>
      <c r="J115" s="63" t="s">
        <v>58</v>
      </c>
      <c r="K115" s="540">
        <v>9870</v>
      </c>
      <c r="L115" s="344">
        <f t="shared" si="1"/>
        <v>9870</v>
      </c>
    </row>
    <row r="116" spans="1:12" s="45" customFormat="1" ht="89.65" customHeight="1">
      <c r="A116" s="46"/>
      <c r="B116" s="47"/>
      <c r="C116" s="80" t="s">
        <v>69</v>
      </c>
      <c r="D116" s="80"/>
      <c r="E116" s="80"/>
      <c r="F116" s="80"/>
      <c r="G116" s="68"/>
      <c r="H116" s="69" t="s">
        <v>70</v>
      </c>
      <c r="I116" s="70"/>
      <c r="J116" s="71" t="s">
        <v>124</v>
      </c>
      <c r="K116" s="543">
        <v>80750</v>
      </c>
      <c r="L116" s="346">
        <f>ROUND(K116,2)</f>
        <v>80750</v>
      </c>
    </row>
    <row r="117" spans="1:12" s="45" customFormat="1" ht="121.9" customHeight="1">
      <c r="A117" s="46"/>
      <c r="B117" s="47"/>
      <c r="C117" s="72" t="s">
        <v>74</v>
      </c>
      <c r="D117" s="73"/>
      <c r="E117" s="72"/>
      <c r="F117" s="72"/>
      <c r="G117" s="74"/>
      <c r="H117" s="75" t="s">
        <v>75</v>
      </c>
      <c r="I117" s="76"/>
      <c r="J117" s="77"/>
      <c r="K117" s="522">
        <v>12000</v>
      </c>
      <c r="L117" s="347">
        <f>ROUND(K117,2)</f>
        <v>12000</v>
      </c>
    </row>
    <row r="118" spans="1:12" s="45" customFormat="1" ht="23.25" customHeight="1">
      <c r="A118" s="561"/>
      <c r="B118" s="561"/>
      <c r="C118" s="561"/>
      <c r="D118" s="561"/>
      <c r="E118" s="561"/>
      <c r="F118" s="561"/>
      <c r="G118" s="561"/>
      <c r="H118" s="561"/>
      <c r="I118" s="561"/>
      <c r="J118" s="561"/>
      <c r="K118" s="561"/>
      <c r="L118" s="561"/>
    </row>
    <row r="119" spans="1:12" s="45" customFormat="1" ht="315" customHeight="1">
      <c r="A119" s="38" t="s">
        <v>41</v>
      </c>
      <c r="B119" s="39" t="s">
        <v>125</v>
      </c>
      <c r="C119" s="40" t="s">
        <v>43</v>
      </c>
      <c r="D119" s="40">
        <v>2850</v>
      </c>
      <c r="E119" s="40">
        <v>180</v>
      </c>
      <c r="F119" s="40">
        <v>2800</v>
      </c>
      <c r="G119" s="41">
        <v>1</v>
      </c>
      <c r="H119" s="42" t="s">
        <v>44</v>
      </c>
      <c r="I119" s="43" t="s">
        <v>45</v>
      </c>
      <c r="J119" s="44" t="s">
        <v>126</v>
      </c>
      <c r="K119" s="540">
        <v>82285</v>
      </c>
      <c r="L119" s="344">
        <f t="shared" si="1"/>
        <v>82285</v>
      </c>
    </row>
    <row r="120" spans="1:12" s="45" customFormat="1" ht="45.75" customHeight="1">
      <c r="A120" s="46"/>
      <c r="B120" s="47"/>
      <c r="C120" s="49" t="s">
        <v>101</v>
      </c>
      <c r="D120" s="49">
        <v>2850</v>
      </c>
      <c r="E120" s="49"/>
      <c r="F120" s="49">
        <v>2760</v>
      </c>
      <c r="G120" s="50">
        <v>1</v>
      </c>
      <c r="H120" s="51" t="s">
        <v>49</v>
      </c>
      <c r="I120" s="52" t="s">
        <v>45</v>
      </c>
      <c r="J120" s="53" t="s">
        <v>127</v>
      </c>
      <c r="K120" s="541">
        <v>45700</v>
      </c>
      <c r="L120" s="341">
        <f t="shared" si="1"/>
        <v>45700</v>
      </c>
    </row>
    <row r="121" spans="1:12" s="45" customFormat="1" ht="83.25" customHeight="1">
      <c r="A121" s="46"/>
      <c r="B121" s="47"/>
      <c r="C121" s="55" t="s">
        <v>52</v>
      </c>
      <c r="D121" s="55">
        <v>3000</v>
      </c>
      <c r="E121" s="55"/>
      <c r="F121" s="55">
        <v>2760</v>
      </c>
      <c r="G121" s="56">
        <v>1</v>
      </c>
      <c r="H121" s="57" t="s">
        <v>78</v>
      </c>
      <c r="I121" s="58" t="s">
        <v>45</v>
      </c>
      <c r="J121" s="59" t="s">
        <v>54</v>
      </c>
      <c r="K121" s="542">
        <v>47200</v>
      </c>
      <c r="L121" s="345">
        <f t="shared" si="1"/>
        <v>47200</v>
      </c>
    </row>
    <row r="122" spans="1:12" s="45" customFormat="1" ht="75.599999999999994" customHeight="1">
      <c r="A122" s="46"/>
      <c r="B122" s="47"/>
      <c r="C122" s="60" t="s">
        <v>56</v>
      </c>
      <c r="D122" s="40">
        <v>180</v>
      </c>
      <c r="E122" s="40"/>
      <c r="F122" s="60">
        <v>2760</v>
      </c>
      <c r="G122" s="61">
        <v>2</v>
      </c>
      <c r="H122" s="62" t="s">
        <v>79</v>
      </c>
      <c r="I122" s="43"/>
      <c r="J122" s="63" t="s">
        <v>58</v>
      </c>
      <c r="K122" s="540">
        <v>16000</v>
      </c>
      <c r="L122" s="344">
        <f t="shared" si="1"/>
        <v>32000</v>
      </c>
    </row>
    <row r="123" spans="1:12" s="45" customFormat="1" ht="83.25" customHeight="1">
      <c r="A123" s="46"/>
      <c r="B123" s="47"/>
      <c r="C123" s="64" t="s">
        <v>60</v>
      </c>
      <c r="D123" s="64">
        <v>400</v>
      </c>
      <c r="E123" s="64"/>
      <c r="F123" s="64">
        <v>300</v>
      </c>
      <c r="G123" s="65">
        <v>3</v>
      </c>
      <c r="H123" s="66" t="s">
        <v>61</v>
      </c>
      <c r="I123" s="43"/>
      <c r="J123" s="63"/>
      <c r="K123" s="540">
        <v>4900</v>
      </c>
      <c r="L123" s="344">
        <f t="shared" si="1"/>
        <v>14700</v>
      </c>
    </row>
    <row r="124" spans="1:12" s="45" customFormat="1" ht="61.5" customHeight="1">
      <c r="A124" s="46"/>
      <c r="B124" s="47"/>
      <c r="C124" s="55" t="s">
        <v>63</v>
      </c>
      <c r="D124" s="55">
        <v>285</v>
      </c>
      <c r="E124" s="55"/>
      <c r="F124" s="55">
        <v>280</v>
      </c>
      <c r="G124" s="56">
        <v>1</v>
      </c>
      <c r="H124" s="55" t="s">
        <v>64</v>
      </c>
      <c r="I124" s="55"/>
      <c r="J124" s="55"/>
      <c r="K124" s="542">
        <v>3800</v>
      </c>
      <c r="L124" s="345">
        <f t="shared" si="1"/>
        <v>3800</v>
      </c>
    </row>
    <row r="125" spans="1:12" s="45" customFormat="1" ht="74.25" customHeight="1">
      <c r="A125" s="46"/>
      <c r="B125" s="47"/>
      <c r="C125" s="64" t="s">
        <v>91</v>
      </c>
      <c r="D125" s="568"/>
      <c r="E125" s="568"/>
      <c r="F125" s="568"/>
      <c r="G125" s="65">
        <v>1</v>
      </c>
      <c r="H125" s="66" t="s">
        <v>92</v>
      </c>
      <c r="I125" s="43" t="s">
        <v>45</v>
      </c>
      <c r="J125" s="63" t="s">
        <v>58</v>
      </c>
      <c r="K125" s="540">
        <v>9870</v>
      </c>
      <c r="L125" s="344">
        <f t="shared" si="1"/>
        <v>9870</v>
      </c>
    </row>
    <row r="126" spans="1:12" s="45" customFormat="1" ht="86.1" customHeight="1">
      <c r="A126" s="46"/>
      <c r="B126" s="47"/>
      <c r="C126" s="80" t="s">
        <v>69</v>
      </c>
      <c r="D126" s="80"/>
      <c r="E126" s="80"/>
      <c r="F126" s="80"/>
      <c r="G126" s="68"/>
      <c r="H126" s="69" t="s">
        <v>70</v>
      </c>
      <c r="I126" s="70"/>
      <c r="J126" s="71" t="s">
        <v>128</v>
      </c>
      <c r="K126" s="543">
        <v>81650</v>
      </c>
      <c r="L126" s="346">
        <f>ROUND(K126,2)</f>
        <v>81650</v>
      </c>
    </row>
    <row r="127" spans="1:12" s="45" customFormat="1" ht="88.7" customHeight="1">
      <c r="A127" s="46"/>
      <c r="B127" s="47"/>
      <c r="C127" s="72" t="s">
        <v>74</v>
      </c>
      <c r="D127" s="73"/>
      <c r="E127" s="72"/>
      <c r="F127" s="72"/>
      <c r="G127" s="74"/>
      <c r="H127" s="75" t="s">
        <v>75</v>
      </c>
      <c r="I127" s="76"/>
      <c r="J127" s="77"/>
      <c r="K127" s="522">
        <v>12000</v>
      </c>
      <c r="L127" s="347">
        <f>ROUND(K127,2)</f>
        <v>12000</v>
      </c>
    </row>
    <row r="128" spans="1:12" s="45" customFormat="1" ht="21" customHeight="1">
      <c r="A128" s="561"/>
      <c r="B128" s="561"/>
      <c r="C128" s="561"/>
      <c r="D128" s="561"/>
      <c r="E128" s="561"/>
      <c r="F128" s="561"/>
      <c r="G128" s="561"/>
      <c r="H128" s="561"/>
      <c r="I128" s="561"/>
      <c r="J128" s="561"/>
      <c r="K128" s="561"/>
      <c r="L128" s="561"/>
    </row>
    <row r="129" spans="1:12" s="45" customFormat="1" ht="331.5" customHeight="1">
      <c r="A129" s="38" t="s">
        <v>41</v>
      </c>
      <c r="B129" s="39" t="s">
        <v>129</v>
      </c>
      <c r="C129" s="40" t="s">
        <v>130</v>
      </c>
      <c r="D129" s="40" t="s">
        <v>131</v>
      </c>
      <c r="E129" s="40">
        <v>180</v>
      </c>
      <c r="F129" s="40">
        <v>2800</v>
      </c>
      <c r="G129" s="41">
        <v>1</v>
      </c>
      <c r="H129" s="85" t="s">
        <v>132</v>
      </c>
      <c r="I129" s="43" t="s">
        <v>45</v>
      </c>
      <c r="J129" s="44" t="s">
        <v>46</v>
      </c>
      <c r="K129" s="540">
        <v>290736</v>
      </c>
      <c r="L129" s="344">
        <f t="shared" si="1"/>
        <v>290736</v>
      </c>
    </row>
    <row r="130" spans="1:12" s="45" customFormat="1" ht="51" customHeight="1">
      <c r="A130" s="46"/>
      <c r="B130" s="47"/>
      <c r="C130" s="49" t="s">
        <v>101</v>
      </c>
      <c r="D130" s="49">
        <v>8295</v>
      </c>
      <c r="E130" s="49"/>
      <c r="F130" s="49">
        <v>2760</v>
      </c>
      <c r="G130" s="50">
        <v>1</v>
      </c>
      <c r="H130" s="51" t="s">
        <v>49</v>
      </c>
      <c r="I130" s="52" t="s">
        <v>45</v>
      </c>
      <c r="J130" s="53" t="s">
        <v>133</v>
      </c>
      <c r="K130" s="541">
        <v>98400</v>
      </c>
      <c r="L130" s="341">
        <f t="shared" si="1"/>
        <v>98400</v>
      </c>
    </row>
    <row r="131" spans="1:12" s="45" customFormat="1" ht="51" customHeight="1">
      <c r="A131" s="46"/>
      <c r="B131" s="47"/>
      <c r="C131" s="49" t="s">
        <v>112</v>
      </c>
      <c r="D131" s="49">
        <v>4090</v>
      </c>
      <c r="E131" s="49"/>
      <c r="F131" s="49">
        <v>2760</v>
      </c>
      <c r="G131" s="50">
        <v>1</v>
      </c>
      <c r="H131" s="51" t="s">
        <v>49</v>
      </c>
      <c r="I131" s="52" t="s">
        <v>45</v>
      </c>
      <c r="J131" s="53" t="s">
        <v>134</v>
      </c>
      <c r="K131" s="541">
        <v>48700</v>
      </c>
      <c r="L131" s="341">
        <f t="shared" si="1"/>
        <v>48700</v>
      </c>
    </row>
    <row r="132" spans="1:12" s="45" customFormat="1" ht="51" customHeight="1">
      <c r="A132" s="46"/>
      <c r="B132" s="47"/>
      <c r="C132" s="49" t="s">
        <v>135</v>
      </c>
      <c r="D132" s="49">
        <v>1775</v>
      </c>
      <c r="E132" s="49"/>
      <c r="F132" s="49">
        <v>2760</v>
      </c>
      <c r="G132" s="50">
        <v>1</v>
      </c>
      <c r="H132" s="51" t="s">
        <v>49</v>
      </c>
      <c r="I132" s="52" t="s">
        <v>45</v>
      </c>
      <c r="J132" s="53" t="s">
        <v>136</v>
      </c>
      <c r="K132" s="541">
        <v>38100</v>
      </c>
      <c r="L132" s="341">
        <f t="shared" si="1"/>
        <v>38100</v>
      </c>
    </row>
    <row r="133" spans="1:12" s="45" customFormat="1" ht="54.75" customHeight="1">
      <c r="A133" s="46"/>
      <c r="B133" s="47"/>
      <c r="C133" s="49" t="s">
        <v>137</v>
      </c>
      <c r="D133" s="49">
        <v>5870</v>
      </c>
      <c r="E133" s="49"/>
      <c r="F133" s="49">
        <v>2760</v>
      </c>
      <c r="G133" s="50">
        <v>1</v>
      </c>
      <c r="H133" s="51" t="s">
        <v>49</v>
      </c>
      <c r="I133" s="52" t="s">
        <v>45</v>
      </c>
      <c r="J133" s="53" t="s">
        <v>138</v>
      </c>
      <c r="K133" s="541">
        <v>62400</v>
      </c>
      <c r="L133" s="341">
        <f t="shared" si="1"/>
        <v>62400</v>
      </c>
    </row>
    <row r="134" spans="1:12" s="45" customFormat="1" ht="64.150000000000006" customHeight="1">
      <c r="A134" s="46"/>
      <c r="B134" s="47"/>
      <c r="C134" s="60" t="s">
        <v>56</v>
      </c>
      <c r="D134" s="40">
        <v>180</v>
      </c>
      <c r="E134" s="40"/>
      <c r="F134" s="60">
        <v>2760</v>
      </c>
      <c r="G134" s="61">
        <v>2</v>
      </c>
      <c r="H134" s="62" t="s">
        <v>79</v>
      </c>
      <c r="I134" s="43"/>
      <c r="J134" s="63" t="s">
        <v>58</v>
      </c>
      <c r="K134" s="540">
        <v>16000</v>
      </c>
      <c r="L134" s="344">
        <f t="shared" si="1"/>
        <v>32000</v>
      </c>
    </row>
    <row r="135" spans="1:12" s="45" customFormat="1" ht="54.75" customHeight="1">
      <c r="A135" s="46"/>
      <c r="B135" s="47"/>
      <c r="C135" s="64" t="s">
        <v>91</v>
      </c>
      <c r="D135" s="568" t="s">
        <v>139</v>
      </c>
      <c r="E135" s="568"/>
      <c r="F135" s="568"/>
      <c r="G135" s="65">
        <v>1</v>
      </c>
      <c r="H135" s="66" t="s">
        <v>92</v>
      </c>
      <c r="I135" s="43" t="s">
        <v>45</v>
      </c>
      <c r="J135" s="63" t="s">
        <v>140</v>
      </c>
      <c r="K135" s="540">
        <v>9870</v>
      </c>
      <c r="L135" s="344">
        <f t="shared" si="1"/>
        <v>9870</v>
      </c>
    </row>
    <row r="136" spans="1:12" s="45" customFormat="1" ht="54.75" customHeight="1">
      <c r="A136" s="46"/>
      <c r="B136" s="47"/>
      <c r="C136" s="64" t="s">
        <v>91</v>
      </c>
      <c r="D136" s="568"/>
      <c r="E136" s="568"/>
      <c r="F136" s="568"/>
      <c r="G136" s="65">
        <v>2</v>
      </c>
      <c r="H136" s="66" t="s">
        <v>92</v>
      </c>
      <c r="I136" s="43" t="s">
        <v>45</v>
      </c>
      <c r="J136" s="63" t="s">
        <v>141</v>
      </c>
      <c r="K136" s="540">
        <v>9870</v>
      </c>
      <c r="L136" s="344">
        <f t="shared" si="1"/>
        <v>19740</v>
      </c>
    </row>
    <row r="137" spans="1:12" s="45" customFormat="1" ht="87.75" customHeight="1">
      <c r="A137" s="46"/>
      <c r="B137" s="47"/>
      <c r="C137" s="80" t="s">
        <v>69</v>
      </c>
      <c r="D137" s="80"/>
      <c r="E137" s="80"/>
      <c r="F137" s="80"/>
      <c r="G137" s="68"/>
      <c r="H137" s="69" t="s">
        <v>70</v>
      </c>
      <c r="I137" s="70"/>
      <c r="J137" s="71" t="s">
        <v>142</v>
      </c>
      <c r="K137" s="543">
        <v>149570</v>
      </c>
      <c r="L137" s="346">
        <f>ROUND(K137,2)</f>
        <v>149570</v>
      </c>
    </row>
    <row r="138" spans="1:12" s="45" customFormat="1" ht="90.4" customHeight="1">
      <c r="A138" s="46"/>
      <c r="B138" s="47"/>
      <c r="C138" s="72" t="s">
        <v>74</v>
      </c>
      <c r="D138" s="73"/>
      <c r="E138" s="72"/>
      <c r="F138" s="72"/>
      <c r="G138" s="74"/>
      <c r="H138" s="75" t="s">
        <v>75</v>
      </c>
      <c r="I138" s="76"/>
      <c r="J138" s="77"/>
      <c r="K138" s="522">
        <v>25000</v>
      </c>
      <c r="L138" s="347">
        <f>ROUND(K138,2)</f>
        <v>25000</v>
      </c>
    </row>
    <row r="139" spans="1:12" s="45" customFormat="1" ht="21.95" customHeight="1">
      <c r="A139" s="561"/>
      <c r="B139" s="561"/>
      <c r="C139" s="561"/>
      <c r="D139" s="561"/>
      <c r="E139" s="561"/>
      <c r="F139" s="561"/>
      <c r="G139" s="561"/>
      <c r="H139" s="561"/>
      <c r="I139" s="561"/>
      <c r="J139" s="561"/>
      <c r="K139" s="561"/>
      <c r="L139" s="561"/>
    </row>
    <row r="140" spans="1:12" s="45" customFormat="1" ht="290.45" customHeight="1">
      <c r="A140" s="38" t="s">
        <v>41</v>
      </c>
      <c r="B140" s="39" t="s">
        <v>143</v>
      </c>
      <c r="C140" s="84" t="s">
        <v>43</v>
      </c>
      <c r="D140" s="84">
        <v>3400</v>
      </c>
      <c r="E140" s="84">
        <v>180</v>
      </c>
      <c r="F140" s="84">
        <v>2800</v>
      </c>
      <c r="G140" s="41">
        <v>1</v>
      </c>
      <c r="H140" s="42" t="s">
        <v>86</v>
      </c>
      <c r="I140" s="43" t="s">
        <v>45</v>
      </c>
      <c r="J140" s="44" t="s">
        <v>46</v>
      </c>
      <c r="K140" s="540">
        <v>98160</v>
      </c>
      <c r="L140" s="344">
        <f t="shared" si="1"/>
        <v>98160</v>
      </c>
    </row>
    <row r="141" spans="1:12" s="45" customFormat="1" ht="50.25" customHeight="1">
      <c r="A141" s="46"/>
      <c r="B141" s="47"/>
      <c r="C141" s="49" t="s">
        <v>101</v>
      </c>
      <c r="D141" s="49">
        <v>3400</v>
      </c>
      <c r="E141" s="49"/>
      <c r="F141" s="49">
        <v>2760</v>
      </c>
      <c r="G141" s="50">
        <v>1</v>
      </c>
      <c r="H141" s="51" t="s">
        <v>49</v>
      </c>
      <c r="I141" s="52" t="s">
        <v>45</v>
      </c>
      <c r="J141" s="53" t="s">
        <v>144</v>
      </c>
      <c r="K141" s="541">
        <v>48200</v>
      </c>
      <c r="L141" s="341">
        <f t="shared" si="1"/>
        <v>48200</v>
      </c>
    </row>
    <row r="142" spans="1:12" s="45" customFormat="1" ht="50.25" customHeight="1">
      <c r="A142" s="46"/>
      <c r="B142" s="47"/>
      <c r="C142" s="49" t="s">
        <v>112</v>
      </c>
      <c r="D142" s="49">
        <v>3500</v>
      </c>
      <c r="E142" s="49"/>
      <c r="F142" s="49">
        <v>2760</v>
      </c>
      <c r="G142" s="50">
        <v>1</v>
      </c>
      <c r="H142" s="51" t="s">
        <v>49</v>
      </c>
      <c r="I142" s="52" t="s">
        <v>45</v>
      </c>
      <c r="J142" s="53" t="s">
        <v>145</v>
      </c>
      <c r="K142" s="541">
        <v>50300</v>
      </c>
      <c r="L142" s="341">
        <f t="shared" si="1"/>
        <v>50300</v>
      </c>
    </row>
    <row r="143" spans="1:12" s="45" customFormat="1" ht="67.7" customHeight="1">
      <c r="A143" s="46"/>
      <c r="B143" s="47"/>
      <c r="C143" s="60" t="s">
        <v>56</v>
      </c>
      <c r="D143" s="40">
        <v>180</v>
      </c>
      <c r="E143" s="40"/>
      <c r="F143" s="60">
        <v>2760</v>
      </c>
      <c r="G143" s="61">
        <v>2</v>
      </c>
      <c r="H143" s="62" t="s">
        <v>79</v>
      </c>
      <c r="I143" s="43"/>
      <c r="J143" s="63" t="s">
        <v>58</v>
      </c>
      <c r="K143" s="540">
        <v>16000</v>
      </c>
      <c r="L143" s="344">
        <f t="shared" si="1"/>
        <v>32000</v>
      </c>
    </row>
    <row r="144" spans="1:12" s="45" customFormat="1" ht="86.85" customHeight="1">
      <c r="A144" s="46"/>
      <c r="B144" s="47"/>
      <c r="C144" s="80" t="s">
        <v>69</v>
      </c>
      <c r="D144" s="80"/>
      <c r="E144" s="80"/>
      <c r="F144" s="80"/>
      <c r="G144" s="68"/>
      <c r="H144" s="69" t="s">
        <v>70</v>
      </c>
      <c r="I144" s="70"/>
      <c r="J144" s="71" t="s">
        <v>146</v>
      </c>
      <c r="K144" s="543">
        <v>92200</v>
      </c>
      <c r="L144" s="346">
        <f>ROUND(K144,2)</f>
        <v>92200</v>
      </c>
    </row>
    <row r="145" spans="1:12" s="45" customFormat="1" ht="34.15" customHeight="1">
      <c r="A145" s="46"/>
      <c r="B145" s="47"/>
      <c r="C145" s="64" t="s">
        <v>147</v>
      </c>
      <c r="D145" s="64"/>
      <c r="E145" s="64"/>
      <c r="F145" s="64"/>
      <c r="G145" s="65">
        <v>1</v>
      </c>
      <c r="H145" s="66" t="s">
        <v>148</v>
      </c>
      <c r="I145" s="43"/>
      <c r="J145" s="63"/>
      <c r="K145" s="339" t="s">
        <v>149</v>
      </c>
      <c r="L145" s="344"/>
    </row>
    <row r="146" spans="1:12" s="45" customFormat="1" ht="89.65" customHeight="1">
      <c r="A146" s="86"/>
      <c r="B146" s="87"/>
      <c r="C146" s="72" t="s">
        <v>74</v>
      </c>
      <c r="D146" s="73"/>
      <c r="E146" s="72"/>
      <c r="F146" s="72"/>
      <c r="G146" s="74"/>
      <c r="H146" s="75" t="s">
        <v>75</v>
      </c>
      <c r="I146" s="76"/>
      <c r="J146" s="77"/>
      <c r="K146" s="522">
        <v>10000</v>
      </c>
      <c r="L146" s="347">
        <f>ROUND(K146,2)</f>
        <v>10000</v>
      </c>
    </row>
    <row r="147" spans="1:12" s="45" customFormat="1" ht="27.75" customHeight="1">
      <c r="A147" s="562" t="s">
        <v>150</v>
      </c>
      <c r="B147" s="562"/>
      <c r="C147" s="562"/>
      <c r="D147" s="562"/>
      <c r="E147" s="562"/>
      <c r="F147" s="562"/>
      <c r="G147" s="562"/>
      <c r="H147" s="562"/>
      <c r="I147" s="562"/>
      <c r="J147" s="562"/>
      <c r="K147" s="562"/>
      <c r="L147" s="562"/>
    </row>
    <row r="148" spans="1:12" s="45" customFormat="1" ht="347.25" customHeight="1">
      <c r="A148" s="38" t="s">
        <v>151</v>
      </c>
      <c r="B148" s="39" t="s">
        <v>152</v>
      </c>
      <c r="C148" s="40" t="s">
        <v>153</v>
      </c>
      <c r="D148" s="83">
        <v>3000</v>
      </c>
      <c r="E148" s="83">
        <v>210</v>
      </c>
      <c r="F148" s="83">
        <v>5000</v>
      </c>
      <c r="G148" s="41">
        <v>1</v>
      </c>
      <c r="H148" s="88" t="s">
        <v>154</v>
      </c>
      <c r="I148" s="43" t="s">
        <v>45</v>
      </c>
      <c r="J148" s="44" t="s">
        <v>155</v>
      </c>
      <c r="K148" s="540">
        <v>182244</v>
      </c>
      <c r="L148" s="344">
        <f t="shared" ref="L148:L209" si="2" xml:space="preserve"> ROUND((K148*G148),2)</f>
        <v>182244</v>
      </c>
    </row>
    <row r="149" spans="1:12" s="45" customFormat="1" ht="45" customHeight="1">
      <c r="A149" s="46"/>
      <c r="B149" s="47"/>
      <c r="C149" s="49" t="s">
        <v>47</v>
      </c>
      <c r="D149" s="49">
        <v>3000</v>
      </c>
      <c r="E149" s="49"/>
      <c r="F149" s="49">
        <v>5000</v>
      </c>
      <c r="G149" s="50">
        <v>1</v>
      </c>
      <c r="H149" s="51" t="s">
        <v>49</v>
      </c>
      <c r="I149" s="52" t="s">
        <v>45</v>
      </c>
      <c r="J149" s="53" t="s">
        <v>156</v>
      </c>
      <c r="K149" s="541">
        <v>67000</v>
      </c>
      <c r="L149" s="341">
        <f t="shared" si="2"/>
        <v>67000</v>
      </c>
    </row>
    <row r="150" spans="1:12" s="45" customFormat="1" ht="73.5" customHeight="1">
      <c r="A150" s="46"/>
      <c r="B150" s="47"/>
      <c r="C150" s="89" t="s">
        <v>157</v>
      </c>
      <c r="D150" s="89">
        <v>1380</v>
      </c>
      <c r="E150" s="89">
        <v>40</v>
      </c>
      <c r="F150" s="89">
        <v>1100</v>
      </c>
      <c r="G150" s="90">
        <v>8</v>
      </c>
      <c r="H150" s="91" t="s">
        <v>158</v>
      </c>
      <c r="I150" s="92" t="s">
        <v>45</v>
      </c>
      <c r="J150" s="93" t="s">
        <v>159</v>
      </c>
      <c r="K150" s="544">
        <v>31100</v>
      </c>
      <c r="L150" s="348">
        <f t="shared" si="2"/>
        <v>248800</v>
      </c>
    </row>
    <row r="151" spans="1:12" s="45" customFormat="1" ht="95.25" customHeight="1">
      <c r="A151" s="46"/>
      <c r="B151" s="47"/>
      <c r="C151" s="89" t="s">
        <v>160</v>
      </c>
      <c r="D151" s="89">
        <v>1380</v>
      </c>
      <c r="E151" s="89">
        <v>100</v>
      </c>
      <c r="F151" s="89">
        <v>1100</v>
      </c>
      <c r="G151" s="90">
        <v>1</v>
      </c>
      <c r="H151" s="91" t="s">
        <v>161</v>
      </c>
      <c r="I151" s="92"/>
      <c r="J151" s="93" t="s">
        <v>159</v>
      </c>
      <c r="K151" s="544">
        <v>45000</v>
      </c>
      <c r="L151" s="348">
        <f t="shared" si="2"/>
        <v>45000</v>
      </c>
    </row>
    <row r="152" spans="1:12" s="45" customFormat="1" ht="40.5" customHeight="1">
      <c r="A152" s="46"/>
      <c r="B152" s="47"/>
      <c r="C152" s="49" t="s">
        <v>162</v>
      </c>
      <c r="D152" s="49">
        <v>1380</v>
      </c>
      <c r="E152" s="49"/>
      <c r="F152" s="49">
        <v>560</v>
      </c>
      <c r="G152" s="50">
        <v>2</v>
      </c>
      <c r="H152" s="49" t="s">
        <v>163</v>
      </c>
      <c r="I152" s="52" t="s">
        <v>45</v>
      </c>
      <c r="J152" s="49" t="s">
        <v>164</v>
      </c>
      <c r="K152" s="541">
        <v>18600</v>
      </c>
      <c r="L152" s="341">
        <f t="shared" si="2"/>
        <v>37200</v>
      </c>
    </row>
    <row r="153" spans="1:12" s="45" customFormat="1" ht="61.5" customHeight="1">
      <c r="A153" s="46"/>
      <c r="B153" s="47"/>
      <c r="C153" s="60" t="s">
        <v>56</v>
      </c>
      <c r="D153" s="40">
        <v>250</v>
      </c>
      <c r="E153" s="40"/>
      <c r="F153" s="60">
        <v>5000</v>
      </c>
      <c r="G153" s="61">
        <v>2</v>
      </c>
      <c r="H153" s="62" t="s">
        <v>165</v>
      </c>
      <c r="I153" s="43"/>
      <c r="J153" s="63" t="s">
        <v>166</v>
      </c>
      <c r="K153" s="540">
        <v>31500</v>
      </c>
      <c r="L153" s="344">
        <f t="shared" si="2"/>
        <v>63000</v>
      </c>
    </row>
    <row r="154" spans="1:12" s="45" customFormat="1" ht="40.5" customHeight="1">
      <c r="A154" s="46"/>
      <c r="B154" s="47"/>
      <c r="C154" s="64" t="s">
        <v>167</v>
      </c>
      <c r="D154" s="64"/>
      <c r="E154" s="64">
        <v>120</v>
      </c>
      <c r="F154" s="94">
        <v>540</v>
      </c>
      <c r="G154" s="65">
        <v>15</v>
      </c>
      <c r="H154" s="66" t="s">
        <v>168</v>
      </c>
      <c r="I154" s="43" t="s">
        <v>169</v>
      </c>
      <c r="J154" s="63" t="s">
        <v>170</v>
      </c>
      <c r="K154" s="540">
        <v>3200</v>
      </c>
      <c r="L154" s="344">
        <f t="shared" si="2"/>
        <v>48000</v>
      </c>
    </row>
    <row r="155" spans="1:12" s="45" customFormat="1" ht="40.5" customHeight="1">
      <c r="A155" s="46"/>
      <c r="B155" s="47"/>
      <c r="C155" s="64" t="s">
        <v>171</v>
      </c>
      <c r="D155" s="64">
        <v>5000</v>
      </c>
      <c r="E155" s="64"/>
      <c r="F155" s="94">
        <v>835</v>
      </c>
      <c r="G155" s="65">
        <v>1</v>
      </c>
      <c r="H155" s="66" t="s">
        <v>49</v>
      </c>
      <c r="I155" s="43" t="s">
        <v>45</v>
      </c>
      <c r="J155" s="63" t="s">
        <v>172</v>
      </c>
      <c r="K155" s="540">
        <v>28000</v>
      </c>
      <c r="L155" s="344">
        <f t="shared" si="2"/>
        <v>28000</v>
      </c>
    </row>
    <row r="156" spans="1:12" s="45" customFormat="1" ht="87.75" customHeight="1">
      <c r="A156" s="46"/>
      <c r="B156" s="47"/>
      <c r="C156" s="80" t="s">
        <v>69</v>
      </c>
      <c r="D156" s="80"/>
      <c r="E156" s="80"/>
      <c r="F156" s="80"/>
      <c r="G156" s="68"/>
      <c r="H156" s="69" t="s">
        <v>70</v>
      </c>
      <c r="I156" s="70"/>
      <c r="J156" s="71" t="s">
        <v>173</v>
      </c>
      <c r="K156" s="543">
        <v>28100</v>
      </c>
      <c r="L156" s="346">
        <f>ROUND(K156,2)</f>
        <v>28100</v>
      </c>
    </row>
    <row r="157" spans="1:12" s="45" customFormat="1" ht="90.4" customHeight="1">
      <c r="A157" s="46"/>
      <c r="B157" s="47"/>
      <c r="C157" s="72" t="s">
        <v>74</v>
      </c>
      <c r="D157" s="73"/>
      <c r="E157" s="72"/>
      <c r="F157" s="72"/>
      <c r="G157" s="74"/>
      <c r="H157" s="75" t="s">
        <v>75</v>
      </c>
      <c r="I157" s="76"/>
      <c r="J157" s="77"/>
      <c r="K157" s="522">
        <v>12000</v>
      </c>
      <c r="L157" s="347">
        <f>ROUND(K157,2)</f>
        <v>12000</v>
      </c>
    </row>
    <row r="158" spans="1:12" s="45" customFormat="1" ht="21" customHeight="1">
      <c r="A158" s="561"/>
      <c r="B158" s="561"/>
      <c r="C158" s="561"/>
      <c r="D158" s="561"/>
      <c r="E158" s="561"/>
      <c r="F158" s="561"/>
      <c r="G158" s="561"/>
      <c r="H158" s="561"/>
      <c r="I158" s="561"/>
      <c r="J158" s="561"/>
      <c r="K158" s="561"/>
      <c r="L158" s="561"/>
    </row>
    <row r="159" spans="1:12" s="45" customFormat="1" ht="317.45" customHeight="1">
      <c r="A159" s="38" t="s">
        <v>151</v>
      </c>
      <c r="B159" s="39" t="s">
        <v>174</v>
      </c>
      <c r="C159" s="40" t="s">
        <v>153</v>
      </c>
      <c r="D159" s="83">
        <v>1250</v>
      </c>
      <c r="E159" s="83">
        <v>210</v>
      </c>
      <c r="F159" s="83">
        <v>5000</v>
      </c>
      <c r="G159" s="41">
        <v>1</v>
      </c>
      <c r="H159" s="88" t="s">
        <v>175</v>
      </c>
      <c r="I159" s="43" t="s">
        <v>45</v>
      </c>
      <c r="J159" s="44" t="s">
        <v>155</v>
      </c>
      <c r="K159" s="540">
        <v>75936</v>
      </c>
      <c r="L159" s="344">
        <f t="shared" si="2"/>
        <v>75936</v>
      </c>
    </row>
    <row r="160" spans="1:12" s="45" customFormat="1" ht="45" customHeight="1">
      <c r="A160" s="46"/>
      <c r="B160" s="47"/>
      <c r="C160" s="49" t="s">
        <v>47</v>
      </c>
      <c r="D160" s="49">
        <v>1250</v>
      </c>
      <c r="E160" s="49"/>
      <c r="F160" s="49">
        <v>5000</v>
      </c>
      <c r="G160" s="50">
        <v>1</v>
      </c>
      <c r="H160" s="51" t="s">
        <v>49</v>
      </c>
      <c r="I160" s="52" t="s">
        <v>45</v>
      </c>
      <c r="J160" s="53" t="s">
        <v>156</v>
      </c>
      <c r="K160" s="541">
        <v>32000</v>
      </c>
      <c r="L160" s="341">
        <f t="shared" si="2"/>
        <v>32000</v>
      </c>
    </row>
    <row r="161" spans="1:12" s="45" customFormat="1" ht="78" customHeight="1">
      <c r="A161" s="46"/>
      <c r="B161" s="47"/>
      <c r="C161" s="89" t="s">
        <v>157</v>
      </c>
      <c r="D161" s="89">
        <v>1380</v>
      </c>
      <c r="E161" s="89">
        <v>40</v>
      </c>
      <c r="F161" s="89">
        <v>1100</v>
      </c>
      <c r="G161" s="90">
        <v>4</v>
      </c>
      <c r="H161" s="91" t="s">
        <v>158</v>
      </c>
      <c r="I161" s="92" t="s">
        <v>45</v>
      </c>
      <c r="J161" s="93" t="s">
        <v>176</v>
      </c>
      <c r="K161" s="544">
        <v>31100</v>
      </c>
      <c r="L161" s="348">
        <f t="shared" si="2"/>
        <v>124400</v>
      </c>
    </row>
    <row r="162" spans="1:12" s="45" customFormat="1" ht="113.25" customHeight="1">
      <c r="A162" s="46"/>
      <c r="B162" s="47"/>
      <c r="C162" s="89" t="s">
        <v>160</v>
      </c>
      <c r="D162" s="89">
        <v>1380</v>
      </c>
      <c r="E162" s="89">
        <v>100</v>
      </c>
      <c r="F162" s="89">
        <v>1100</v>
      </c>
      <c r="G162" s="90">
        <v>1</v>
      </c>
      <c r="H162" s="91" t="s">
        <v>161</v>
      </c>
      <c r="I162" s="92"/>
      <c r="J162" s="93" t="s">
        <v>176</v>
      </c>
      <c r="K162" s="544">
        <v>45000</v>
      </c>
      <c r="L162" s="348">
        <f t="shared" si="2"/>
        <v>45000</v>
      </c>
    </row>
    <row r="163" spans="1:12" s="45" customFormat="1" ht="42.75" customHeight="1">
      <c r="A163" s="46"/>
      <c r="B163" s="47"/>
      <c r="C163" s="49" t="s">
        <v>162</v>
      </c>
      <c r="D163" s="49">
        <v>1380</v>
      </c>
      <c r="E163" s="49"/>
      <c r="F163" s="49">
        <v>560</v>
      </c>
      <c r="G163" s="50">
        <v>1</v>
      </c>
      <c r="H163" s="49" t="s">
        <v>163</v>
      </c>
      <c r="I163" s="52" t="s">
        <v>45</v>
      </c>
      <c r="J163" s="49" t="s">
        <v>177</v>
      </c>
      <c r="K163" s="541">
        <v>18600</v>
      </c>
      <c r="L163" s="341">
        <f t="shared" si="2"/>
        <v>18600</v>
      </c>
    </row>
    <row r="164" spans="1:12" s="45" customFormat="1" ht="62.25" customHeight="1">
      <c r="A164" s="46"/>
      <c r="B164" s="47"/>
      <c r="C164" s="60" t="s">
        <v>56</v>
      </c>
      <c r="D164" s="40">
        <v>250</v>
      </c>
      <c r="E164" s="40"/>
      <c r="F164" s="60">
        <v>5000</v>
      </c>
      <c r="G164" s="61">
        <v>2</v>
      </c>
      <c r="H164" s="62" t="s">
        <v>165</v>
      </c>
      <c r="I164" s="43"/>
      <c r="J164" s="63" t="s">
        <v>166</v>
      </c>
      <c r="K164" s="540">
        <v>31500</v>
      </c>
      <c r="L164" s="344">
        <f t="shared" si="2"/>
        <v>63000</v>
      </c>
    </row>
    <row r="165" spans="1:12" s="45" customFormat="1" ht="42.75" customHeight="1">
      <c r="A165" s="46"/>
      <c r="B165" s="47"/>
      <c r="C165" s="64" t="s">
        <v>167</v>
      </c>
      <c r="D165" s="64"/>
      <c r="E165" s="64">
        <v>120</v>
      </c>
      <c r="F165" s="94">
        <v>540</v>
      </c>
      <c r="G165" s="65">
        <v>9</v>
      </c>
      <c r="H165" s="66" t="s">
        <v>178</v>
      </c>
      <c r="I165" s="43"/>
      <c r="J165" s="63" t="s">
        <v>179</v>
      </c>
      <c r="K165" s="540">
        <v>3200</v>
      </c>
      <c r="L165" s="344">
        <f t="shared" si="2"/>
        <v>28800</v>
      </c>
    </row>
    <row r="166" spans="1:12" s="45" customFormat="1" ht="88.7" customHeight="1">
      <c r="A166" s="46"/>
      <c r="B166" s="47"/>
      <c r="C166" s="80" t="s">
        <v>69</v>
      </c>
      <c r="D166" s="80"/>
      <c r="E166" s="80"/>
      <c r="F166" s="80"/>
      <c r="G166" s="68"/>
      <c r="H166" s="69" t="s">
        <v>70</v>
      </c>
      <c r="I166" s="70"/>
      <c r="J166" s="71" t="s">
        <v>180</v>
      </c>
      <c r="K166" s="543">
        <v>51300</v>
      </c>
      <c r="L166" s="346">
        <f>ROUND(K166,2)</f>
        <v>51300</v>
      </c>
    </row>
    <row r="167" spans="1:12" s="45" customFormat="1" ht="93" customHeight="1">
      <c r="A167" s="46"/>
      <c r="B167" s="47"/>
      <c r="C167" s="72" t="s">
        <v>74</v>
      </c>
      <c r="D167" s="73"/>
      <c r="E167" s="72"/>
      <c r="F167" s="72"/>
      <c r="G167" s="74"/>
      <c r="H167" s="75" t="s">
        <v>75</v>
      </c>
      <c r="I167" s="76"/>
      <c r="J167" s="77"/>
      <c r="K167" s="522">
        <v>10000</v>
      </c>
      <c r="L167" s="347">
        <f>ROUND(K167,2)</f>
        <v>10000</v>
      </c>
    </row>
    <row r="168" spans="1:12" s="45" customFormat="1" ht="319.35000000000002" customHeight="1">
      <c r="A168" s="38" t="s">
        <v>151</v>
      </c>
      <c r="B168" s="39" t="s">
        <v>181</v>
      </c>
      <c r="C168" s="40" t="s">
        <v>153</v>
      </c>
      <c r="D168" s="83">
        <v>1250</v>
      </c>
      <c r="E168" s="83">
        <v>210</v>
      </c>
      <c r="F168" s="83">
        <v>5000</v>
      </c>
      <c r="G168" s="41">
        <v>1</v>
      </c>
      <c r="H168" s="88" t="s">
        <v>175</v>
      </c>
      <c r="I168" s="43" t="s">
        <v>45</v>
      </c>
      <c r="J168" s="44" t="s">
        <v>155</v>
      </c>
      <c r="K168" s="540">
        <v>75936</v>
      </c>
      <c r="L168" s="344">
        <f t="shared" si="2"/>
        <v>75936</v>
      </c>
    </row>
    <row r="169" spans="1:12" s="45" customFormat="1" ht="44.25" customHeight="1">
      <c r="A169" s="46"/>
      <c r="B169" s="47"/>
      <c r="C169" s="49" t="s">
        <v>47</v>
      </c>
      <c r="D169" s="49">
        <v>1250</v>
      </c>
      <c r="E169" s="49"/>
      <c r="F169" s="49">
        <v>5000</v>
      </c>
      <c r="G169" s="50">
        <v>1</v>
      </c>
      <c r="H169" s="51" t="s">
        <v>49</v>
      </c>
      <c r="I169" s="52" t="s">
        <v>45</v>
      </c>
      <c r="J169" s="53" t="s">
        <v>156</v>
      </c>
      <c r="K169" s="541">
        <v>32000</v>
      </c>
      <c r="L169" s="341">
        <f t="shared" si="2"/>
        <v>32000</v>
      </c>
    </row>
    <row r="170" spans="1:12" s="45" customFormat="1" ht="77.25" customHeight="1">
      <c r="A170" s="46"/>
      <c r="B170" s="47"/>
      <c r="C170" s="89" t="s">
        <v>157</v>
      </c>
      <c r="D170" s="89">
        <v>1380</v>
      </c>
      <c r="E170" s="89">
        <v>40</v>
      </c>
      <c r="F170" s="89">
        <v>1100</v>
      </c>
      <c r="G170" s="90">
        <v>4</v>
      </c>
      <c r="H170" s="91" t="s">
        <v>158</v>
      </c>
      <c r="I170" s="92" t="s">
        <v>45</v>
      </c>
      <c r="J170" s="93" t="s">
        <v>176</v>
      </c>
      <c r="K170" s="544">
        <v>31100</v>
      </c>
      <c r="L170" s="348">
        <f t="shared" si="2"/>
        <v>124400</v>
      </c>
    </row>
    <row r="171" spans="1:12" s="45" customFormat="1" ht="39.75" customHeight="1">
      <c r="A171" s="46"/>
      <c r="B171" s="47"/>
      <c r="C171" s="49" t="s">
        <v>162</v>
      </c>
      <c r="D171" s="49">
        <v>1380</v>
      </c>
      <c r="E171" s="49"/>
      <c r="F171" s="49">
        <v>560</v>
      </c>
      <c r="G171" s="50">
        <v>1</v>
      </c>
      <c r="H171" s="49" t="s">
        <v>163</v>
      </c>
      <c r="I171" s="50"/>
      <c r="J171" s="49" t="s">
        <v>177</v>
      </c>
      <c r="K171" s="541">
        <v>18600</v>
      </c>
      <c r="L171" s="341">
        <f t="shared" si="2"/>
        <v>18600</v>
      </c>
    </row>
    <row r="172" spans="1:12" s="45" customFormat="1" ht="65.849999999999994" customHeight="1">
      <c r="A172" s="46"/>
      <c r="B172" s="47"/>
      <c r="C172" s="60" t="s">
        <v>56</v>
      </c>
      <c r="D172" s="40">
        <v>250</v>
      </c>
      <c r="E172" s="40"/>
      <c r="F172" s="60">
        <v>5000</v>
      </c>
      <c r="G172" s="61">
        <v>2</v>
      </c>
      <c r="H172" s="62" t="s">
        <v>165</v>
      </c>
      <c r="I172" s="43"/>
      <c r="J172" s="63" t="s">
        <v>166</v>
      </c>
      <c r="K172" s="540">
        <v>31500</v>
      </c>
      <c r="L172" s="344">
        <f t="shared" si="2"/>
        <v>63000</v>
      </c>
    </row>
    <row r="173" spans="1:12" s="45" customFormat="1" ht="39.75" customHeight="1">
      <c r="A173" s="46"/>
      <c r="B173" s="47"/>
      <c r="C173" s="64" t="s">
        <v>182</v>
      </c>
      <c r="D173" s="64"/>
      <c r="E173" s="64"/>
      <c r="F173" s="64"/>
      <c r="G173" s="65">
        <v>1</v>
      </c>
      <c r="H173" s="66" t="s">
        <v>183</v>
      </c>
      <c r="I173" s="43" t="s">
        <v>45</v>
      </c>
      <c r="J173" s="63" t="s">
        <v>184</v>
      </c>
      <c r="K173" s="540">
        <v>9870</v>
      </c>
      <c r="L173" s="344">
        <f t="shared" si="2"/>
        <v>9870</v>
      </c>
    </row>
    <row r="174" spans="1:12" s="45" customFormat="1" ht="85.15" customHeight="1">
      <c r="A174" s="86"/>
      <c r="B174" s="87"/>
      <c r="C174" s="80" t="s">
        <v>69</v>
      </c>
      <c r="D174" s="80"/>
      <c r="E174" s="80"/>
      <c r="F174" s="80"/>
      <c r="G174" s="68"/>
      <c r="H174" s="69" t="s">
        <v>70</v>
      </c>
      <c r="I174" s="70"/>
      <c r="J174" s="71" t="s">
        <v>180</v>
      </c>
      <c r="K174" s="543">
        <v>51300</v>
      </c>
      <c r="L174" s="346">
        <f>ROUND(K174,2)</f>
        <v>51300</v>
      </c>
    </row>
    <row r="175" spans="1:12" s="45" customFormat="1" ht="100.9" customHeight="1">
      <c r="A175" s="86"/>
      <c r="B175" s="87"/>
      <c r="C175" s="72" t="s">
        <v>74</v>
      </c>
      <c r="D175" s="73"/>
      <c r="E175" s="72"/>
      <c r="F175" s="72"/>
      <c r="G175" s="74"/>
      <c r="H175" s="75" t="s">
        <v>75</v>
      </c>
      <c r="I175" s="76"/>
      <c r="J175" s="77"/>
      <c r="K175" s="522">
        <v>10000</v>
      </c>
      <c r="L175" s="347">
        <f>ROUND(K175,2)</f>
        <v>10000</v>
      </c>
    </row>
    <row r="176" spans="1:12" s="45" customFormat="1" ht="18.399999999999999" customHeight="1">
      <c r="A176" s="561"/>
      <c r="B176" s="561"/>
      <c r="C176" s="561"/>
      <c r="D176" s="561"/>
      <c r="E176" s="561"/>
      <c r="F176" s="561"/>
      <c r="G176" s="561"/>
      <c r="H176" s="561"/>
      <c r="I176" s="561"/>
      <c r="J176" s="561"/>
      <c r="K176" s="561"/>
      <c r="L176" s="561"/>
    </row>
    <row r="177" spans="1:12" s="45" customFormat="1" ht="315.39999999999998" customHeight="1">
      <c r="A177" s="38" t="s">
        <v>151</v>
      </c>
      <c r="B177" s="39" t="s">
        <v>185</v>
      </c>
      <c r="C177" s="40" t="s">
        <v>153</v>
      </c>
      <c r="D177" s="83">
        <v>1250</v>
      </c>
      <c r="E177" s="83">
        <v>210</v>
      </c>
      <c r="F177" s="83">
        <v>5000</v>
      </c>
      <c r="G177" s="41">
        <v>1</v>
      </c>
      <c r="H177" s="88" t="s">
        <v>175</v>
      </c>
      <c r="I177" s="43" t="s">
        <v>45</v>
      </c>
      <c r="J177" s="44" t="s">
        <v>155</v>
      </c>
      <c r="K177" s="540">
        <v>75936</v>
      </c>
      <c r="L177" s="344">
        <f t="shared" si="2"/>
        <v>75936</v>
      </c>
    </row>
    <row r="178" spans="1:12" s="45" customFormat="1" ht="43.5" customHeight="1">
      <c r="A178" s="46"/>
      <c r="B178" s="47"/>
      <c r="C178" s="49" t="s">
        <v>47</v>
      </c>
      <c r="D178" s="49">
        <v>1250</v>
      </c>
      <c r="E178" s="49"/>
      <c r="F178" s="49">
        <v>5000</v>
      </c>
      <c r="G178" s="50">
        <v>1</v>
      </c>
      <c r="H178" s="51" t="s">
        <v>49</v>
      </c>
      <c r="I178" s="52" t="s">
        <v>45</v>
      </c>
      <c r="J178" s="53" t="s">
        <v>156</v>
      </c>
      <c r="K178" s="541">
        <v>32000</v>
      </c>
      <c r="L178" s="341">
        <f t="shared" si="2"/>
        <v>32000</v>
      </c>
    </row>
    <row r="179" spans="1:12" s="45" customFormat="1" ht="80.25" customHeight="1">
      <c r="A179" s="46"/>
      <c r="B179" s="47"/>
      <c r="C179" s="89" t="s">
        <v>157</v>
      </c>
      <c r="D179" s="89">
        <v>1380</v>
      </c>
      <c r="E179" s="89">
        <v>40</v>
      </c>
      <c r="F179" s="89">
        <v>1100</v>
      </c>
      <c r="G179" s="90">
        <v>4</v>
      </c>
      <c r="H179" s="91" t="s">
        <v>158</v>
      </c>
      <c r="I179" s="92" t="s">
        <v>45</v>
      </c>
      <c r="J179" s="93" t="s">
        <v>186</v>
      </c>
      <c r="K179" s="544">
        <v>31100</v>
      </c>
      <c r="L179" s="348">
        <f t="shared" si="2"/>
        <v>124400</v>
      </c>
    </row>
    <row r="180" spans="1:12" s="45" customFormat="1" ht="101.25" customHeight="1">
      <c r="A180" s="46"/>
      <c r="B180" s="47"/>
      <c r="C180" s="89" t="s">
        <v>160</v>
      </c>
      <c r="D180" s="89">
        <v>1380</v>
      </c>
      <c r="E180" s="89">
        <v>100</v>
      </c>
      <c r="F180" s="89">
        <v>1100</v>
      </c>
      <c r="G180" s="90">
        <v>1</v>
      </c>
      <c r="H180" s="91" t="s">
        <v>187</v>
      </c>
      <c r="I180" s="92"/>
      <c r="J180" s="93" t="s">
        <v>186</v>
      </c>
      <c r="K180" s="544">
        <v>45000</v>
      </c>
      <c r="L180" s="348">
        <f t="shared" si="2"/>
        <v>45000</v>
      </c>
    </row>
    <row r="181" spans="1:12" s="45" customFormat="1" ht="44.25" customHeight="1">
      <c r="A181" s="46"/>
      <c r="B181" s="47"/>
      <c r="C181" s="49" t="s">
        <v>162</v>
      </c>
      <c r="D181" s="49">
        <v>1380</v>
      </c>
      <c r="E181" s="49"/>
      <c r="F181" s="49">
        <v>560</v>
      </c>
      <c r="G181" s="50">
        <v>1</v>
      </c>
      <c r="H181" s="49" t="s">
        <v>163</v>
      </c>
      <c r="I181" s="52" t="s">
        <v>45</v>
      </c>
      <c r="J181" s="49" t="s">
        <v>188</v>
      </c>
      <c r="K181" s="545">
        <v>18600</v>
      </c>
      <c r="L181" s="341">
        <f t="shared" si="2"/>
        <v>18600</v>
      </c>
    </row>
    <row r="182" spans="1:12" s="45" customFormat="1" ht="68.45" customHeight="1">
      <c r="A182" s="46"/>
      <c r="B182" s="47"/>
      <c r="C182" s="60" t="s">
        <v>56</v>
      </c>
      <c r="D182" s="40">
        <v>250</v>
      </c>
      <c r="E182" s="40"/>
      <c r="F182" s="60">
        <v>5000</v>
      </c>
      <c r="G182" s="61">
        <v>2</v>
      </c>
      <c r="H182" s="62" t="s">
        <v>165</v>
      </c>
      <c r="I182" s="43"/>
      <c r="J182" s="63" t="s">
        <v>166</v>
      </c>
      <c r="K182" s="540">
        <v>31500</v>
      </c>
      <c r="L182" s="344">
        <f t="shared" si="2"/>
        <v>63000</v>
      </c>
    </row>
    <row r="183" spans="1:12" s="45" customFormat="1" ht="41.25" customHeight="1">
      <c r="A183" s="46"/>
      <c r="B183" s="47"/>
      <c r="C183" s="64" t="s">
        <v>167</v>
      </c>
      <c r="D183" s="64">
        <v>3700</v>
      </c>
      <c r="E183" s="64">
        <v>120</v>
      </c>
      <c r="F183" s="94">
        <v>540</v>
      </c>
      <c r="G183" s="65">
        <v>11</v>
      </c>
      <c r="H183" s="66" t="s">
        <v>189</v>
      </c>
      <c r="I183" s="43" t="s">
        <v>190</v>
      </c>
      <c r="J183" s="63" t="s">
        <v>191</v>
      </c>
      <c r="K183" s="540">
        <v>295</v>
      </c>
      <c r="L183" s="344">
        <f t="shared" si="2"/>
        <v>3245</v>
      </c>
    </row>
    <row r="184" spans="1:12" s="45" customFormat="1" ht="85.15" customHeight="1">
      <c r="A184" s="46"/>
      <c r="B184" s="47"/>
      <c r="C184" s="80" t="s">
        <v>69</v>
      </c>
      <c r="D184" s="80"/>
      <c r="E184" s="80"/>
      <c r="F184" s="80"/>
      <c r="G184" s="68"/>
      <c r="H184" s="69" t="s">
        <v>70</v>
      </c>
      <c r="I184" s="70"/>
      <c r="J184" s="71" t="s">
        <v>192</v>
      </c>
      <c r="K184" s="543">
        <v>52700</v>
      </c>
      <c r="L184" s="346">
        <f>ROUND(K184,2)</f>
        <v>52700</v>
      </c>
    </row>
    <row r="185" spans="1:12" s="45" customFormat="1" ht="89.65" customHeight="1">
      <c r="A185" s="86"/>
      <c r="B185" s="87"/>
      <c r="C185" s="72" t="s">
        <v>74</v>
      </c>
      <c r="D185" s="73"/>
      <c r="E185" s="72"/>
      <c r="F185" s="72"/>
      <c r="G185" s="74"/>
      <c r="H185" s="75" t="s">
        <v>75</v>
      </c>
      <c r="I185" s="76"/>
      <c r="J185" s="77"/>
      <c r="K185" s="522">
        <v>10000</v>
      </c>
      <c r="L185" s="347">
        <f>ROUND(K185,2)</f>
        <v>10000</v>
      </c>
    </row>
    <row r="186" spans="1:12" s="45" customFormat="1" ht="321.75" customHeight="1">
      <c r="A186" s="38" t="s">
        <v>151</v>
      </c>
      <c r="B186" s="39" t="s">
        <v>193</v>
      </c>
      <c r="C186" s="40" t="s">
        <v>153</v>
      </c>
      <c r="D186" s="83">
        <v>1250</v>
      </c>
      <c r="E186" s="83">
        <v>210</v>
      </c>
      <c r="F186" s="83">
        <v>5000</v>
      </c>
      <c r="G186" s="41">
        <v>1</v>
      </c>
      <c r="H186" s="88" t="s">
        <v>175</v>
      </c>
      <c r="I186" s="43" t="s">
        <v>45</v>
      </c>
      <c r="J186" s="44" t="s">
        <v>155</v>
      </c>
      <c r="K186" s="540">
        <v>75936</v>
      </c>
      <c r="L186" s="344">
        <f t="shared" si="2"/>
        <v>75936</v>
      </c>
    </row>
    <row r="187" spans="1:12" s="45" customFormat="1" ht="48" customHeight="1">
      <c r="A187" s="46"/>
      <c r="B187" s="47"/>
      <c r="C187" s="49" t="s">
        <v>47</v>
      </c>
      <c r="D187" s="49">
        <v>1250</v>
      </c>
      <c r="E187" s="49"/>
      <c r="F187" s="49">
        <v>5000</v>
      </c>
      <c r="G187" s="50">
        <v>1</v>
      </c>
      <c r="H187" s="51" t="s">
        <v>49</v>
      </c>
      <c r="I187" s="52" t="s">
        <v>45</v>
      </c>
      <c r="J187" s="53" t="s">
        <v>156</v>
      </c>
      <c r="K187" s="541">
        <v>32000</v>
      </c>
      <c r="L187" s="341">
        <f t="shared" si="2"/>
        <v>32000</v>
      </c>
    </row>
    <row r="188" spans="1:12" s="45" customFormat="1" ht="75" customHeight="1">
      <c r="A188" s="46"/>
      <c r="B188" s="47"/>
      <c r="C188" s="89" t="s">
        <v>157</v>
      </c>
      <c r="D188" s="89">
        <v>1380</v>
      </c>
      <c r="E188" s="89">
        <v>40</v>
      </c>
      <c r="F188" s="89">
        <v>1100</v>
      </c>
      <c r="G188" s="90">
        <v>4</v>
      </c>
      <c r="H188" s="91" t="s">
        <v>158</v>
      </c>
      <c r="I188" s="92" t="s">
        <v>45</v>
      </c>
      <c r="J188" s="93" t="s">
        <v>186</v>
      </c>
      <c r="K188" s="544">
        <v>31100</v>
      </c>
      <c r="L188" s="348">
        <f t="shared" si="2"/>
        <v>124400</v>
      </c>
    </row>
    <row r="189" spans="1:12" s="45" customFormat="1" ht="37.5" customHeight="1">
      <c r="A189" s="46"/>
      <c r="B189" s="47"/>
      <c r="C189" s="49" t="s">
        <v>162</v>
      </c>
      <c r="D189" s="49">
        <v>1380</v>
      </c>
      <c r="E189" s="49"/>
      <c r="F189" s="49">
        <v>560</v>
      </c>
      <c r="G189" s="50">
        <v>1</v>
      </c>
      <c r="H189" s="51" t="s">
        <v>163</v>
      </c>
      <c r="I189" s="52"/>
      <c r="J189" s="53" t="s">
        <v>188</v>
      </c>
      <c r="K189" s="545">
        <v>18600</v>
      </c>
      <c r="L189" s="341">
        <f t="shared" si="2"/>
        <v>18600</v>
      </c>
    </row>
    <row r="190" spans="1:12" s="45" customFormat="1" ht="65.849999999999994" customHeight="1">
      <c r="A190" s="46"/>
      <c r="B190" s="47"/>
      <c r="C190" s="60" t="s">
        <v>56</v>
      </c>
      <c r="D190" s="40">
        <v>250</v>
      </c>
      <c r="E190" s="40"/>
      <c r="F190" s="60">
        <v>5000</v>
      </c>
      <c r="G190" s="61">
        <v>2</v>
      </c>
      <c r="H190" s="62" t="s">
        <v>165</v>
      </c>
      <c r="I190" s="43"/>
      <c r="J190" s="63" t="s">
        <v>166</v>
      </c>
      <c r="K190" s="540">
        <v>31500</v>
      </c>
      <c r="L190" s="344">
        <f t="shared" si="2"/>
        <v>63000</v>
      </c>
    </row>
    <row r="191" spans="1:12" s="45" customFormat="1" ht="37.5" customHeight="1">
      <c r="A191" s="46"/>
      <c r="B191" s="47"/>
      <c r="C191" s="64" t="s">
        <v>182</v>
      </c>
      <c r="D191" s="64"/>
      <c r="E191" s="64"/>
      <c r="F191" s="64"/>
      <c r="G191" s="65">
        <v>1</v>
      </c>
      <c r="H191" s="66" t="s">
        <v>194</v>
      </c>
      <c r="I191" s="43" t="s">
        <v>45</v>
      </c>
      <c r="J191" s="63" t="s">
        <v>184</v>
      </c>
      <c r="K191" s="540">
        <v>9870</v>
      </c>
      <c r="L191" s="344">
        <f t="shared" si="2"/>
        <v>9870</v>
      </c>
    </row>
    <row r="192" spans="1:12" s="45" customFormat="1" ht="86.85" customHeight="1">
      <c r="A192" s="46"/>
      <c r="B192" s="47"/>
      <c r="C192" s="80" t="s">
        <v>69</v>
      </c>
      <c r="D192" s="80"/>
      <c r="E192" s="80"/>
      <c r="F192" s="80"/>
      <c r="G192" s="68"/>
      <c r="H192" s="69" t="s">
        <v>70</v>
      </c>
      <c r="I192" s="70"/>
      <c r="J192" s="71" t="s">
        <v>192</v>
      </c>
      <c r="K192" s="543">
        <v>52700</v>
      </c>
      <c r="L192" s="346">
        <f>ROUND(K192,2)</f>
        <v>52700</v>
      </c>
    </row>
    <row r="193" spans="1:12" s="45" customFormat="1" ht="89.65" customHeight="1">
      <c r="A193" s="46"/>
      <c r="B193" s="47"/>
      <c r="C193" s="72" t="s">
        <v>74</v>
      </c>
      <c r="D193" s="73"/>
      <c r="E193" s="72"/>
      <c r="F193" s="72"/>
      <c r="G193" s="74"/>
      <c r="H193" s="75" t="s">
        <v>75</v>
      </c>
      <c r="I193" s="76"/>
      <c r="J193" s="77"/>
      <c r="K193" s="522">
        <v>10000</v>
      </c>
      <c r="L193" s="347">
        <f>ROUND(K193,2)</f>
        <v>10000</v>
      </c>
    </row>
    <row r="194" spans="1:12" s="45" customFormat="1" ht="26.25" customHeight="1">
      <c r="A194" s="561"/>
      <c r="B194" s="561"/>
      <c r="C194" s="561"/>
      <c r="D194" s="561"/>
      <c r="E194" s="561"/>
      <c r="F194" s="561"/>
      <c r="G194" s="561"/>
      <c r="H194" s="561"/>
      <c r="I194" s="561"/>
      <c r="J194" s="561"/>
      <c r="K194" s="561"/>
      <c r="L194" s="561"/>
    </row>
    <row r="195" spans="1:12" s="45" customFormat="1" ht="78.75" customHeight="1">
      <c r="A195" s="38" t="s">
        <v>151</v>
      </c>
      <c r="B195" s="39" t="s">
        <v>195</v>
      </c>
      <c r="C195" s="84" t="s">
        <v>196</v>
      </c>
      <c r="D195" s="95"/>
      <c r="E195" s="95"/>
      <c r="F195" s="95"/>
      <c r="G195" s="41">
        <v>1</v>
      </c>
      <c r="H195" s="96" t="s">
        <v>197</v>
      </c>
      <c r="I195" s="43" t="s">
        <v>45</v>
      </c>
      <c r="J195" s="44" t="s">
        <v>155</v>
      </c>
      <c r="K195" s="540">
        <v>49284</v>
      </c>
      <c r="L195" s="344">
        <f t="shared" si="2"/>
        <v>49284</v>
      </c>
    </row>
    <row r="196" spans="1:12" s="45" customFormat="1" ht="66.75" customHeight="1">
      <c r="A196" s="46"/>
      <c r="B196" s="47"/>
      <c r="C196" s="64" t="s">
        <v>198</v>
      </c>
      <c r="D196" s="571" t="s">
        <v>199</v>
      </c>
      <c r="E196" s="571"/>
      <c r="F196" s="64"/>
      <c r="G196" s="65">
        <v>1</v>
      </c>
      <c r="H196" s="66" t="s">
        <v>200</v>
      </c>
      <c r="I196" s="43" t="s">
        <v>45</v>
      </c>
      <c r="J196" s="97" t="s">
        <v>201</v>
      </c>
      <c r="K196" s="540">
        <v>35640</v>
      </c>
      <c r="L196" s="344">
        <f t="shared" si="2"/>
        <v>35640</v>
      </c>
    </row>
    <row r="197" spans="1:12" s="45" customFormat="1" ht="93.95" customHeight="1">
      <c r="A197" s="46"/>
      <c r="B197" s="47"/>
      <c r="C197" s="72" t="s">
        <v>74</v>
      </c>
      <c r="D197" s="73"/>
      <c r="E197" s="72"/>
      <c r="F197" s="72"/>
      <c r="G197" s="74"/>
      <c r="H197" s="75" t="s">
        <v>75</v>
      </c>
      <c r="I197" s="76"/>
      <c r="J197" s="77"/>
      <c r="K197" s="522">
        <v>10000</v>
      </c>
      <c r="L197" s="347">
        <f>ROUND(K197,2)</f>
        <v>10000</v>
      </c>
    </row>
    <row r="198" spans="1:12" s="45" customFormat="1" ht="27.2" customHeight="1">
      <c r="A198" s="572" t="s">
        <v>202</v>
      </c>
      <c r="B198" s="572"/>
      <c r="C198" s="572"/>
      <c r="D198" s="572"/>
      <c r="E198" s="572"/>
      <c r="F198" s="572"/>
      <c r="G198" s="572"/>
      <c r="H198" s="572"/>
      <c r="I198" s="572"/>
      <c r="J198" s="572"/>
      <c r="K198" s="572"/>
      <c r="L198" s="572"/>
    </row>
    <row r="199" spans="1:12" s="45" customFormat="1" ht="174.2" customHeight="1">
      <c r="A199" s="98" t="s">
        <v>203</v>
      </c>
      <c r="B199" s="39" t="s">
        <v>204</v>
      </c>
      <c r="C199" s="64" t="s">
        <v>205</v>
      </c>
      <c r="D199" s="64">
        <v>7160</v>
      </c>
      <c r="E199" s="64">
        <v>160</v>
      </c>
      <c r="F199" s="64">
        <v>5370</v>
      </c>
      <c r="G199" s="65">
        <v>1</v>
      </c>
      <c r="H199" s="99" t="s">
        <v>206</v>
      </c>
      <c r="I199" s="43" t="s">
        <v>45</v>
      </c>
      <c r="J199" s="63"/>
      <c r="K199" s="540">
        <v>350730</v>
      </c>
      <c r="L199" s="344">
        <f t="shared" si="2"/>
        <v>350730</v>
      </c>
    </row>
    <row r="200" spans="1:12" s="45" customFormat="1" ht="45" customHeight="1">
      <c r="A200" s="46"/>
      <c r="B200" s="47"/>
      <c r="C200" s="49" t="s">
        <v>101</v>
      </c>
      <c r="D200" s="49">
        <v>1855</v>
      </c>
      <c r="E200" s="49"/>
      <c r="F200" s="49">
        <v>5160</v>
      </c>
      <c r="G200" s="50">
        <v>1</v>
      </c>
      <c r="H200" s="51" t="s">
        <v>207</v>
      </c>
      <c r="I200" s="52" t="s">
        <v>45</v>
      </c>
      <c r="J200" s="53" t="s">
        <v>208</v>
      </c>
      <c r="K200" s="541">
        <v>42600</v>
      </c>
      <c r="L200" s="341">
        <f t="shared" si="2"/>
        <v>42600</v>
      </c>
    </row>
    <row r="201" spans="1:12" s="45" customFormat="1" ht="45" customHeight="1">
      <c r="A201" s="46"/>
      <c r="B201" s="47"/>
      <c r="C201" s="49" t="s">
        <v>101</v>
      </c>
      <c r="D201" s="49">
        <v>1855</v>
      </c>
      <c r="E201" s="49"/>
      <c r="F201" s="49">
        <v>5160</v>
      </c>
      <c r="G201" s="50">
        <v>1</v>
      </c>
      <c r="H201" s="51" t="s">
        <v>207</v>
      </c>
      <c r="I201" s="52" t="s">
        <v>45</v>
      </c>
      <c r="J201" s="53" t="s">
        <v>209</v>
      </c>
      <c r="K201" s="541">
        <v>42600</v>
      </c>
      <c r="L201" s="341">
        <f t="shared" si="2"/>
        <v>42600</v>
      </c>
    </row>
    <row r="202" spans="1:12" s="45" customFormat="1" ht="62.25" customHeight="1">
      <c r="A202" s="46"/>
      <c r="B202" s="47"/>
      <c r="C202" s="49" t="s">
        <v>210</v>
      </c>
      <c r="D202" s="49">
        <v>3450</v>
      </c>
      <c r="E202" s="49"/>
      <c r="F202" s="49">
        <v>5160</v>
      </c>
      <c r="G202" s="50">
        <v>2</v>
      </c>
      <c r="H202" s="51" t="s">
        <v>211</v>
      </c>
      <c r="I202" s="52" t="s">
        <v>45</v>
      </c>
      <c r="J202" s="53" t="s">
        <v>212</v>
      </c>
      <c r="K202" s="541">
        <v>19100</v>
      </c>
      <c r="L202" s="341">
        <f t="shared" si="2"/>
        <v>38200</v>
      </c>
    </row>
    <row r="203" spans="1:12" s="45" customFormat="1" ht="92.1" customHeight="1">
      <c r="A203" s="46"/>
      <c r="B203" s="47"/>
      <c r="C203" s="60" t="s">
        <v>213</v>
      </c>
      <c r="D203" s="40">
        <v>180</v>
      </c>
      <c r="E203" s="40"/>
      <c r="F203" s="60">
        <v>6520</v>
      </c>
      <c r="G203" s="61">
        <v>2</v>
      </c>
      <c r="H203" s="62" t="s">
        <v>214</v>
      </c>
      <c r="I203" s="43"/>
      <c r="J203" s="63" t="s">
        <v>58</v>
      </c>
      <c r="K203" s="540">
        <v>18700</v>
      </c>
      <c r="L203" s="344">
        <f t="shared" si="2"/>
        <v>37400</v>
      </c>
    </row>
    <row r="204" spans="1:12" s="45" customFormat="1" ht="54.75" customHeight="1">
      <c r="A204" s="46"/>
      <c r="B204" s="47"/>
      <c r="C204" s="64" t="s">
        <v>215</v>
      </c>
      <c r="D204" s="67">
        <v>4850</v>
      </c>
      <c r="E204" s="67"/>
      <c r="F204" s="67">
        <v>5160</v>
      </c>
      <c r="G204" s="65">
        <v>1</v>
      </c>
      <c r="H204" s="100" t="s">
        <v>216</v>
      </c>
      <c r="I204" s="67"/>
      <c r="J204" s="67"/>
      <c r="K204" s="540">
        <v>5000</v>
      </c>
      <c r="L204" s="344">
        <f t="shared" si="2"/>
        <v>5000</v>
      </c>
    </row>
    <row r="205" spans="1:12" s="45" customFormat="1" ht="55.5" customHeight="1">
      <c r="A205" s="46"/>
      <c r="B205" s="47"/>
      <c r="C205" s="64" t="s">
        <v>91</v>
      </c>
      <c r="D205" s="568"/>
      <c r="E205" s="568"/>
      <c r="F205" s="568"/>
      <c r="G205" s="65">
        <v>1</v>
      </c>
      <c r="H205" s="66" t="s">
        <v>92</v>
      </c>
      <c r="I205" s="43" t="s">
        <v>45</v>
      </c>
      <c r="J205" s="63" t="s">
        <v>217</v>
      </c>
      <c r="K205" s="540">
        <v>9870</v>
      </c>
      <c r="L205" s="344">
        <f t="shared" si="2"/>
        <v>9870</v>
      </c>
    </row>
    <row r="206" spans="1:12" s="45" customFormat="1" ht="88.7" customHeight="1">
      <c r="A206" s="86"/>
      <c r="B206" s="87"/>
      <c r="C206" s="80" t="s">
        <v>69</v>
      </c>
      <c r="D206" s="80"/>
      <c r="E206" s="80"/>
      <c r="F206" s="80"/>
      <c r="G206" s="68"/>
      <c r="H206" s="69" t="s">
        <v>70</v>
      </c>
      <c r="I206" s="70"/>
      <c r="J206" s="71" t="s">
        <v>218</v>
      </c>
      <c r="K206" s="543">
        <v>87600</v>
      </c>
      <c r="L206" s="346">
        <f>ROUND(K206,2)</f>
        <v>87600</v>
      </c>
    </row>
    <row r="207" spans="1:12" s="45" customFormat="1" ht="96.6" customHeight="1">
      <c r="A207" s="86"/>
      <c r="B207" s="87"/>
      <c r="C207" s="72" t="s">
        <v>74</v>
      </c>
      <c r="D207" s="73"/>
      <c r="E207" s="72"/>
      <c r="F207" s="72"/>
      <c r="G207" s="74"/>
      <c r="H207" s="75" t="s">
        <v>75</v>
      </c>
      <c r="I207" s="76"/>
      <c r="J207" s="77"/>
      <c r="K207" s="522">
        <v>11000</v>
      </c>
      <c r="L207" s="347">
        <f>ROUND(K207,2)</f>
        <v>11000</v>
      </c>
    </row>
    <row r="208" spans="1:12" s="45" customFormat="1" ht="22.9" customHeight="1">
      <c r="A208" s="561"/>
      <c r="B208" s="561"/>
      <c r="C208" s="561"/>
      <c r="D208" s="561"/>
      <c r="E208" s="561"/>
      <c r="F208" s="561"/>
      <c r="G208" s="561"/>
      <c r="H208" s="561"/>
      <c r="I208" s="561"/>
      <c r="J208" s="561"/>
      <c r="K208" s="561"/>
      <c r="L208" s="561"/>
    </row>
    <row r="209" spans="1:12" s="45" customFormat="1" ht="161.1" customHeight="1">
      <c r="A209" s="98" t="s">
        <v>203</v>
      </c>
      <c r="B209" s="39" t="s">
        <v>219</v>
      </c>
      <c r="C209" s="64" t="s">
        <v>220</v>
      </c>
      <c r="D209" s="64">
        <v>1550</v>
      </c>
      <c r="E209" s="64">
        <v>160</v>
      </c>
      <c r="F209" s="64">
        <v>5370</v>
      </c>
      <c r="G209" s="65">
        <v>1</v>
      </c>
      <c r="H209" s="99" t="s">
        <v>221</v>
      </c>
      <c r="I209" s="43" t="s">
        <v>45</v>
      </c>
      <c r="J209" s="63"/>
      <c r="K209" s="540">
        <v>101200</v>
      </c>
      <c r="L209" s="344">
        <f t="shared" si="2"/>
        <v>101200</v>
      </c>
    </row>
    <row r="210" spans="1:12" s="45" customFormat="1" ht="48.75" customHeight="1">
      <c r="A210" s="46"/>
      <c r="B210" s="47"/>
      <c r="C210" s="64" t="s">
        <v>222</v>
      </c>
      <c r="D210" s="67">
        <v>1550</v>
      </c>
      <c r="E210" s="67"/>
      <c r="F210" s="67">
        <v>5160</v>
      </c>
      <c r="G210" s="65">
        <v>1</v>
      </c>
      <c r="H210" s="100" t="s">
        <v>223</v>
      </c>
      <c r="I210" s="67"/>
      <c r="J210" s="67"/>
      <c r="K210" s="540">
        <v>2000</v>
      </c>
      <c r="L210" s="344">
        <f t="shared" ref="L210:L248" si="3" xml:space="preserve"> ROUND((K210*G210),2)</f>
        <v>2000</v>
      </c>
    </row>
    <row r="211" spans="1:12" s="45" customFormat="1" ht="101.85" customHeight="1">
      <c r="A211" s="86"/>
      <c r="B211" s="87"/>
      <c r="C211" s="72" t="s">
        <v>74</v>
      </c>
      <c r="D211" s="73"/>
      <c r="E211" s="72"/>
      <c r="F211" s="72"/>
      <c r="G211" s="74"/>
      <c r="H211" s="75" t="s">
        <v>75</v>
      </c>
      <c r="I211" s="76"/>
      <c r="J211" s="77"/>
      <c r="K211" s="522">
        <v>10000</v>
      </c>
      <c r="L211" s="347">
        <f>ROUND(K211,2)</f>
        <v>10000</v>
      </c>
    </row>
    <row r="212" spans="1:12" s="45" customFormat="1" ht="19.350000000000001" customHeight="1">
      <c r="A212" s="561"/>
      <c r="B212" s="561"/>
      <c r="C212" s="561"/>
      <c r="D212" s="561"/>
      <c r="E212" s="561"/>
      <c r="F212" s="561"/>
      <c r="G212" s="561"/>
      <c r="H212" s="561"/>
      <c r="I212" s="561"/>
      <c r="J212" s="561"/>
      <c r="K212" s="561"/>
      <c r="L212" s="561"/>
    </row>
    <row r="213" spans="1:12" s="45" customFormat="1" ht="158.25" customHeight="1">
      <c r="A213" s="98" t="s">
        <v>203</v>
      </c>
      <c r="B213" s="39" t="s">
        <v>224</v>
      </c>
      <c r="C213" s="64" t="s">
        <v>220</v>
      </c>
      <c r="D213" s="64">
        <v>1550</v>
      </c>
      <c r="E213" s="64">
        <v>160</v>
      </c>
      <c r="F213" s="64">
        <v>5370</v>
      </c>
      <c r="G213" s="65">
        <v>1</v>
      </c>
      <c r="H213" s="99" t="s">
        <v>225</v>
      </c>
      <c r="I213" s="43" t="s">
        <v>45</v>
      </c>
      <c r="J213" s="63"/>
      <c r="K213" s="540">
        <v>101200</v>
      </c>
      <c r="L213" s="344">
        <f t="shared" si="3"/>
        <v>101200</v>
      </c>
    </row>
    <row r="214" spans="1:12" s="45" customFormat="1" ht="50.25" customHeight="1">
      <c r="A214" s="46"/>
      <c r="B214" s="47"/>
      <c r="C214" s="64" t="s">
        <v>222</v>
      </c>
      <c r="D214" s="67">
        <v>1550</v>
      </c>
      <c r="E214" s="67"/>
      <c r="F214" s="67">
        <v>5160</v>
      </c>
      <c r="G214" s="65">
        <v>1</v>
      </c>
      <c r="H214" s="100" t="s">
        <v>223</v>
      </c>
      <c r="I214" s="67"/>
      <c r="J214" s="67"/>
      <c r="K214" s="540">
        <v>2000</v>
      </c>
      <c r="L214" s="344">
        <f t="shared" si="3"/>
        <v>2000</v>
      </c>
    </row>
    <row r="215" spans="1:12" s="45" customFormat="1" ht="99.2" customHeight="1">
      <c r="A215" s="46"/>
      <c r="B215" s="47"/>
      <c r="C215" s="72" t="s">
        <v>74</v>
      </c>
      <c r="D215" s="73"/>
      <c r="E215" s="72"/>
      <c r="F215" s="72"/>
      <c r="G215" s="74"/>
      <c r="H215" s="75" t="s">
        <v>75</v>
      </c>
      <c r="I215" s="76"/>
      <c r="J215" s="77"/>
      <c r="K215" s="522">
        <v>10000</v>
      </c>
      <c r="L215" s="347">
        <f>ROUND(K215,2)</f>
        <v>10000</v>
      </c>
    </row>
    <row r="216" spans="1:12" s="45" customFormat="1" ht="21.95" customHeight="1">
      <c r="A216" s="561"/>
      <c r="B216" s="561"/>
      <c r="C216" s="561"/>
      <c r="D216" s="561"/>
      <c r="E216" s="561"/>
      <c r="F216" s="561"/>
      <c r="G216" s="561"/>
      <c r="H216" s="561"/>
      <c r="I216" s="561"/>
      <c r="J216" s="561"/>
      <c r="K216" s="561"/>
      <c r="L216" s="561"/>
    </row>
    <row r="217" spans="1:12" s="45" customFormat="1" ht="219.75" customHeight="1">
      <c r="A217" s="98" t="s">
        <v>203</v>
      </c>
      <c r="B217" s="39" t="s">
        <v>226</v>
      </c>
      <c r="C217" s="64" t="s">
        <v>227</v>
      </c>
      <c r="D217" s="64">
        <v>6200</v>
      </c>
      <c r="E217" s="64">
        <v>160</v>
      </c>
      <c r="F217" s="64">
        <v>5370</v>
      </c>
      <c r="G217" s="65">
        <v>1</v>
      </c>
      <c r="H217" s="99" t="s">
        <v>228</v>
      </c>
      <c r="I217" s="43" t="s">
        <v>45</v>
      </c>
      <c r="J217" s="63"/>
      <c r="K217" s="540">
        <v>341300</v>
      </c>
      <c r="L217" s="344">
        <f t="shared" si="3"/>
        <v>341300</v>
      </c>
    </row>
    <row r="218" spans="1:12" s="45" customFormat="1" ht="45" customHeight="1">
      <c r="A218" s="46"/>
      <c r="B218" s="47"/>
      <c r="C218" s="64" t="s">
        <v>229</v>
      </c>
      <c r="D218" s="64">
        <v>1300</v>
      </c>
      <c r="E218" s="64"/>
      <c r="F218" s="64">
        <v>2100</v>
      </c>
      <c r="G218" s="65">
        <v>1</v>
      </c>
      <c r="H218" s="99" t="s">
        <v>230</v>
      </c>
      <c r="I218" s="43" t="s">
        <v>231</v>
      </c>
      <c r="J218" s="63"/>
      <c r="K218" s="540">
        <v>48000</v>
      </c>
      <c r="L218" s="344">
        <f t="shared" si="3"/>
        <v>48000</v>
      </c>
    </row>
    <row r="219" spans="1:12" s="45" customFormat="1" ht="53.25" customHeight="1">
      <c r="A219" s="46"/>
      <c r="B219" s="47"/>
      <c r="C219" s="49" t="s">
        <v>101</v>
      </c>
      <c r="D219" s="49">
        <v>6200</v>
      </c>
      <c r="E219" s="49"/>
      <c r="F219" s="49">
        <v>5160</v>
      </c>
      <c r="G219" s="50">
        <v>1</v>
      </c>
      <c r="H219" s="51" t="s">
        <v>207</v>
      </c>
      <c r="I219" s="52" t="s">
        <v>45</v>
      </c>
      <c r="J219" s="53" t="s">
        <v>232</v>
      </c>
      <c r="K219" s="541">
        <v>130600</v>
      </c>
      <c r="L219" s="341">
        <f t="shared" si="3"/>
        <v>130600</v>
      </c>
    </row>
    <row r="220" spans="1:12" s="45" customFormat="1" ht="53.25" customHeight="1">
      <c r="A220" s="46"/>
      <c r="B220" s="47"/>
      <c r="C220" s="49" t="s">
        <v>112</v>
      </c>
      <c r="D220" s="49">
        <v>2460</v>
      </c>
      <c r="E220" s="49"/>
      <c r="F220" s="49">
        <v>5160</v>
      </c>
      <c r="G220" s="50">
        <v>1</v>
      </c>
      <c r="H220" s="51" t="s">
        <v>207</v>
      </c>
      <c r="I220" s="52" t="s">
        <v>45</v>
      </c>
      <c r="J220" s="53"/>
      <c r="K220" s="541">
        <v>45600</v>
      </c>
      <c r="L220" s="340">
        <f t="shared" si="3"/>
        <v>45600</v>
      </c>
    </row>
    <row r="221" spans="1:12" s="45" customFormat="1" ht="53.25" customHeight="1">
      <c r="A221" s="46"/>
      <c r="B221" s="47"/>
      <c r="C221" s="60" t="s">
        <v>56</v>
      </c>
      <c r="D221" s="40">
        <v>180</v>
      </c>
      <c r="E221" s="40"/>
      <c r="F221" s="60">
        <v>5160</v>
      </c>
      <c r="G221" s="61">
        <v>1</v>
      </c>
      <c r="H221" s="62" t="s">
        <v>79</v>
      </c>
      <c r="I221" s="43"/>
      <c r="J221" s="63" t="s">
        <v>58</v>
      </c>
      <c r="K221" s="540">
        <v>31000</v>
      </c>
      <c r="L221" s="344">
        <f t="shared" si="3"/>
        <v>31000</v>
      </c>
    </row>
    <row r="222" spans="1:12" s="45" customFormat="1" ht="53.25" customHeight="1">
      <c r="A222" s="46"/>
      <c r="B222" s="47"/>
      <c r="C222" s="64" t="s">
        <v>91</v>
      </c>
      <c r="D222" s="568"/>
      <c r="E222" s="568"/>
      <c r="F222" s="568"/>
      <c r="G222" s="65">
        <v>1</v>
      </c>
      <c r="H222" s="66" t="s">
        <v>92</v>
      </c>
      <c r="I222" s="43" t="s">
        <v>45</v>
      </c>
      <c r="J222" s="63" t="s">
        <v>217</v>
      </c>
      <c r="K222" s="540">
        <v>9870</v>
      </c>
      <c r="L222" s="344">
        <f t="shared" si="3"/>
        <v>9870</v>
      </c>
    </row>
    <row r="223" spans="1:12" s="45" customFormat="1" ht="87.75" customHeight="1">
      <c r="A223" s="46"/>
      <c r="B223" s="47"/>
      <c r="C223" s="80" t="s">
        <v>69</v>
      </c>
      <c r="D223" s="80"/>
      <c r="E223" s="80"/>
      <c r="F223" s="80"/>
      <c r="G223" s="68"/>
      <c r="H223" s="69" t="s">
        <v>70</v>
      </c>
      <c r="I223" s="70"/>
      <c r="J223" s="71" t="s">
        <v>233</v>
      </c>
      <c r="K223" s="543">
        <v>64500</v>
      </c>
      <c r="L223" s="346">
        <f>ROUND(K223,2)</f>
        <v>64500</v>
      </c>
    </row>
    <row r="224" spans="1:12" s="45" customFormat="1" ht="100.15" customHeight="1">
      <c r="A224" s="46"/>
      <c r="B224" s="47"/>
      <c r="C224" s="72" t="s">
        <v>74</v>
      </c>
      <c r="D224" s="73"/>
      <c r="E224" s="72"/>
      <c r="F224" s="72"/>
      <c r="G224" s="74"/>
      <c r="H224" s="75" t="s">
        <v>75</v>
      </c>
      <c r="I224" s="76"/>
      <c r="J224" s="77"/>
      <c r="K224" s="522">
        <v>11000</v>
      </c>
      <c r="L224" s="347">
        <f>ROUND(K224,2)</f>
        <v>11000</v>
      </c>
    </row>
    <row r="225" spans="1:12" s="45" customFormat="1" ht="21" customHeight="1">
      <c r="A225" s="561"/>
      <c r="B225" s="561"/>
      <c r="C225" s="561"/>
      <c r="D225" s="561"/>
      <c r="E225" s="561"/>
      <c r="F225" s="561"/>
      <c r="G225" s="561"/>
      <c r="H225" s="561"/>
      <c r="I225" s="561"/>
      <c r="J225" s="561"/>
      <c r="K225" s="561"/>
      <c r="L225" s="561"/>
    </row>
    <row r="226" spans="1:12" s="45" customFormat="1" ht="213.95" customHeight="1">
      <c r="A226" s="98" t="s">
        <v>203</v>
      </c>
      <c r="B226" s="39" t="s">
        <v>234</v>
      </c>
      <c r="C226" s="64" t="s">
        <v>227</v>
      </c>
      <c r="D226" s="64">
        <v>6200</v>
      </c>
      <c r="E226" s="64">
        <v>160</v>
      </c>
      <c r="F226" s="64">
        <v>5370</v>
      </c>
      <c r="G226" s="65">
        <v>1</v>
      </c>
      <c r="H226" s="99" t="s">
        <v>235</v>
      </c>
      <c r="I226" s="43" t="s">
        <v>45</v>
      </c>
      <c r="J226" s="63" t="s">
        <v>236</v>
      </c>
      <c r="K226" s="540">
        <v>341300</v>
      </c>
      <c r="L226" s="344">
        <f t="shared" si="3"/>
        <v>341300</v>
      </c>
    </row>
    <row r="227" spans="1:12" s="45" customFormat="1" ht="45" customHeight="1">
      <c r="A227" s="46"/>
      <c r="B227" s="47"/>
      <c r="C227" s="64" t="s">
        <v>229</v>
      </c>
      <c r="D227" s="64">
        <v>1300</v>
      </c>
      <c r="E227" s="64"/>
      <c r="F227" s="64">
        <v>2100</v>
      </c>
      <c r="G227" s="65">
        <v>1</v>
      </c>
      <c r="H227" s="99" t="s">
        <v>230</v>
      </c>
      <c r="I227" s="43" t="s">
        <v>231</v>
      </c>
      <c r="J227" s="63"/>
      <c r="K227" s="540">
        <v>68000</v>
      </c>
      <c r="L227" s="344">
        <f t="shared" si="3"/>
        <v>68000</v>
      </c>
    </row>
    <row r="228" spans="1:12" s="45" customFormat="1" ht="53.25" customHeight="1">
      <c r="A228" s="46"/>
      <c r="B228" s="47"/>
      <c r="C228" s="49" t="s">
        <v>101</v>
      </c>
      <c r="D228" s="49">
        <v>6200</v>
      </c>
      <c r="E228" s="49"/>
      <c r="F228" s="49">
        <v>5160</v>
      </c>
      <c r="G228" s="50">
        <v>1</v>
      </c>
      <c r="H228" s="51" t="s">
        <v>207</v>
      </c>
      <c r="I228" s="52" t="s">
        <v>45</v>
      </c>
      <c r="J228" s="53" t="s">
        <v>237</v>
      </c>
      <c r="K228" s="541">
        <v>130600</v>
      </c>
      <c r="L228" s="341">
        <f t="shared" si="3"/>
        <v>130600</v>
      </c>
    </row>
    <row r="229" spans="1:12" s="45" customFormat="1" ht="48" customHeight="1">
      <c r="A229" s="46"/>
      <c r="B229" s="47"/>
      <c r="C229" s="49" t="s">
        <v>112</v>
      </c>
      <c r="D229" s="49">
        <v>2460</v>
      </c>
      <c r="E229" s="49"/>
      <c r="F229" s="49">
        <v>5160</v>
      </c>
      <c r="G229" s="50">
        <v>1</v>
      </c>
      <c r="H229" s="51" t="s">
        <v>207</v>
      </c>
      <c r="I229" s="52" t="s">
        <v>45</v>
      </c>
      <c r="J229" s="53"/>
      <c r="K229" s="541">
        <v>45600</v>
      </c>
      <c r="L229" s="340">
        <f t="shared" si="3"/>
        <v>45600</v>
      </c>
    </row>
    <row r="230" spans="1:12" s="45" customFormat="1" ht="48" customHeight="1">
      <c r="A230" s="46"/>
      <c r="B230" s="47"/>
      <c r="C230" s="60" t="s">
        <v>56</v>
      </c>
      <c r="D230" s="40">
        <v>180</v>
      </c>
      <c r="E230" s="40"/>
      <c r="F230" s="60">
        <v>5160</v>
      </c>
      <c r="G230" s="61">
        <v>1</v>
      </c>
      <c r="H230" s="62" t="s">
        <v>79</v>
      </c>
      <c r="I230" s="43"/>
      <c r="J230" s="63" t="s">
        <v>58</v>
      </c>
      <c r="K230" s="540">
        <v>31500</v>
      </c>
      <c r="L230" s="344">
        <f t="shared" si="3"/>
        <v>31500</v>
      </c>
    </row>
    <row r="231" spans="1:12" s="45" customFormat="1" ht="57.75" customHeight="1">
      <c r="A231" s="46"/>
      <c r="B231" s="47"/>
      <c r="C231" s="64" t="s">
        <v>91</v>
      </c>
      <c r="D231" s="568"/>
      <c r="E231" s="568"/>
      <c r="F231" s="568"/>
      <c r="G231" s="65">
        <v>2</v>
      </c>
      <c r="H231" s="66" t="s">
        <v>92</v>
      </c>
      <c r="I231" s="43" t="s">
        <v>45</v>
      </c>
      <c r="J231" s="63" t="s">
        <v>217</v>
      </c>
      <c r="K231" s="540">
        <v>4935</v>
      </c>
      <c r="L231" s="344">
        <f t="shared" si="3"/>
        <v>9870</v>
      </c>
    </row>
    <row r="232" spans="1:12" s="45" customFormat="1" ht="86.85" customHeight="1">
      <c r="A232" s="101"/>
      <c r="B232" s="101"/>
      <c r="C232" s="80" t="s">
        <v>69</v>
      </c>
      <c r="D232" s="80"/>
      <c r="E232" s="80"/>
      <c r="F232" s="80"/>
      <c r="G232" s="68"/>
      <c r="H232" s="69" t="s">
        <v>70</v>
      </c>
      <c r="I232" s="70"/>
      <c r="J232" s="71" t="s">
        <v>238</v>
      </c>
      <c r="K232" s="543">
        <v>99300</v>
      </c>
      <c r="L232" s="346">
        <f>ROUND(K232,2)</f>
        <v>99300</v>
      </c>
    </row>
    <row r="233" spans="1:12" s="45" customFormat="1" ht="90.4" customHeight="1">
      <c r="A233" s="101"/>
      <c r="B233" s="101"/>
      <c r="C233" s="72" t="s">
        <v>74</v>
      </c>
      <c r="D233" s="73"/>
      <c r="E233" s="72"/>
      <c r="F233" s="72"/>
      <c r="G233" s="74"/>
      <c r="H233" s="75" t="s">
        <v>75</v>
      </c>
      <c r="I233" s="76"/>
      <c r="J233" s="77"/>
      <c r="K233" s="522">
        <v>10000</v>
      </c>
      <c r="L233" s="347">
        <f>ROUND(K233,2)</f>
        <v>10000</v>
      </c>
    </row>
    <row r="234" spans="1:12" s="45" customFormat="1" ht="24.6" customHeight="1">
      <c r="A234" s="561"/>
      <c r="B234" s="561"/>
      <c r="C234" s="561"/>
      <c r="D234" s="561"/>
      <c r="E234" s="561"/>
      <c r="F234" s="561"/>
      <c r="G234" s="561"/>
      <c r="H234" s="561"/>
      <c r="I234" s="561"/>
      <c r="J234" s="561"/>
      <c r="K234" s="561"/>
      <c r="L234" s="561"/>
    </row>
    <row r="235" spans="1:12" s="45" customFormat="1" ht="101.85" customHeight="1">
      <c r="A235" s="98" t="s">
        <v>203</v>
      </c>
      <c r="B235" s="39" t="s">
        <v>239</v>
      </c>
      <c r="C235" s="67" t="s">
        <v>240</v>
      </c>
      <c r="D235" s="67">
        <v>4700</v>
      </c>
      <c r="E235" s="67"/>
      <c r="F235" s="67">
        <v>5370</v>
      </c>
      <c r="G235" s="102">
        <v>1</v>
      </c>
      <c r="H235" s="67" t="s">
        <v>241</v>
      </c>
      <c r="I235" s="67"/>
      <c r="J235" s="67"/>
      <c r="K235" s="540">
        <v>126200</v>
      </c>
      <c r="L235" s="344">
        <f t="shared" si="3"/>
        <v>126200</v>
      </c>
    </row>
    <row r="236" spans="1:12" s="45" customFormat="1" ht="35.1" customHeight="1">
      <c r="A236" s="46"/>
      <c r="B236" s="47"/>
      <c r="C236" s="64" t="s">
        <v>242</v>
      </c>
      <c r="D236" s="67">
        <v>4700</v>
      </c>
      <c r="E236" s="67"/>
      <c r="F236" s="67">
        <v>5160</v>
      </c>
      <c r="G236" s="65">
        <v>1</v>
      </c>
      <c r="H236" s="100" t="s">
        <v>243</v>
      </c>
      <c r="I236" s="67"/>
      <c r="J236" s="67"/>
      <c r="K236" s="540">
        <v>4200</v>
      </c>
      <c r="L236" s="344">
        <f t="shared" si="3"/>
        <v>4200</v>
      </c>
    </row>
    <row r="237" spans="1:12" s="45" customFormat="1" ht="123.75" customHeight="1">
      <c r="A237" s="46"/>
      <c r="B237" s="47"/>
      <c r="C237" s="565" t="s">
        <v>244</v>
      </c>
      <c r="D237" s="60" t="s">
        <v>245</v>
      </c>
      <c r="E237" s="60" t="s">
        <v>246</v>
      </c>
      <c r="F237" s="60" t="s">
        <v>247</v>
      </c>
      <c r="G237" s="61">
        <v>1</v>
      </c>
      <c r="H237" s="103" t="s">
        <v>248</v>
      </c>
      <c r="I237" s="43" t="s">
        <v>45</v>
      </c>
      <c r="J237" s="104" t="s">
        <v>249</v>
      </c>
      <c r="K237" s="540">
        <v>180300</v>
      </c>
      <c r="L237" s="344">
        <f t="shared" si="3"/>
        <v>180300</v>
      </c>
    </row>
    <row r="238" spans="1:12" s="45" customFormat="1" ht="33.4" customHeight="1">
      <c r="A238" s="46"/>
      <c r="B238" s="47"/>
      <c r="C238" s="565"/>
      <c r="D238" s="60">
        <v>500</v>
      </c>
      <c r="E238" s="60">
        <v>500</v>
      </c>
      <c r="F238" s="60"/>
      <c r="G238" s="61">
        <v>1</v>
      </c>
      <c r="H238" s="105" t="s">
        <v>250</v>
      </c>
      <c r="I238" s="43"/>
      <c r="J238" s="104"/>
      <c r="K238" s="540">
        <v>3000</v>
      </c>
      <c r="L238" s="344">
        <f t="shared" si="3"/>
        <v>3000</v>
      </c>
    </row>
    <row r="239" spans="1:12" s="45" customFormat="1" ht="73.5" customHeight="1">
      <c r="A239" s="46"/>
      <c r="B239" s="47"/>
      <c r="C239" s="60" t="s">
        <v>251</v>
      </c>
      <c r="D239" s="60">
        <v>450</v>
      </c>
      <c r="E239" s="60">
        <v>450</v>
      </c>
      <c r="F239" s="60">
        <v>1300</v>
      </c>
      <c r="G239" s="61">
        <v>2</v>
      </c>
      <c r="H239" s="103" t="s">
        <v>252</v>
      </c>
      <c r="I239" s="43" t="s">
        <v>253</v>
      </c>
      <c r="J239" s="104" t="s">
        <v>249</v>
      </c>
      <c r="K239" s="540">
        <v>72420</v>
      </c>
      <c r="L239" s="344">
        <f t="shared" si="3"/>
        <v>144840</v>
      </c>
    </row>
    <row r="240" spans="1:12" s="45" customFormat="1" ht="86.85" customHeight="1">
      <c r="A240" s="46"/>
      <c r="B240" s="47"/>
      <c r="C240" s="80" t="s">
        <v>69</v>
      </c>
      <c r="D240" s="80"/>
      <c r="E240" s="80"/>
      <c r="F240" s="80"/>
      <c r="G240" s="68"/>
      <c r="H240" s="69" t="s">
        <v>70</v>
      </c>
      <c r="I240" s="70"/>
      <c r="J240" s="71" t="s">
        <v>249</v>
      </c>
      <c r="K240" s="543">
        <v>136000</v>
      </c>
      <c r="L240" s="346">
        <f>ROUND(K240,2)</f>
        <v>136000</v>
      </c>
    </row>
    <row r="241" spans="1:12" s="45" customFormat="1" ht="56.65" customHeight="1">
      <c r="A241" s="46"/>
      <c r="B241" s="47"/>
      <c r="C241" s="53" t="s">
        <v>254</v>
      </c>
      <c r="D241" s="53">
        <v>2000</v>
      </c>
      <c r="E241" s="53"/>
      <c r="F241" s="53">
        <v>1700</v>
      </c>
      <c r="G241" s="52">
        <v>1</v>
      </c>
      <c r="H241" s="51" t="s">
        <v>255</v>
      </c>
      <c r="I241" s="52" t="s">
        <v>45</v>
      </c>
      <c r="J241" s="53" t="s">
        <v>256</v>
      </c>
      <c r="K241" s="541">
        <v>18000</v>
      </c>
      <c r="L241" s="341">
        <f t="shared" si="3"/>
        <v>18000</v>
      </c>
    </row>
    <row r="242" spans="1:12" s="45" customFormat="1" ht="74.650000000000006" customHeight="1">
      <c r="A242" s="46"/>
      <c r="B242" s="47"/>
      <c r="C242" s="60" t="s">
        <v>257</v>
      </c>
      <c r="D242" s="60">
        <v>3830</v>
      </c>
      <c r="E242" s="60">
        <v>50</v>
      </c>
      <c r="F242" s="60">
        <v>400</v>
      </c>
      <c r="G242" s="60">
        <v>1</v>
      </c>
      <c r="H242" s="60" t="s">
        <v>258</v>
      </c>
      <c r="I242" s="60" t="s">
        <v>253</v>
      </c>
      <c r="J242" s="104" t="s">
        <v>249</v>
      </c>
      <c r="K242" s="540">
        <v>33900</v>
      </c>
      <c r="L242" s="344">
        <f t="shared" si="3"/>
        <v>33900</v>
      </c>
    </row>
    <row r="243" spans="1:12" s="45" customFormat="1" ht="70.7" customHeight="1">
      <c r="A243" s="46"/>
      <c r="B243" s="47"/>
      <c r="C243" s="60" t="s">
        <v>257</v>
      </c>
      <c r="D243" s="60">
        <v>1080</v>
      </c>
      <c r="E243" s="60">
        <v>50</v>
      </c>
      <c r="F243" s="60">
        <v>400</v>
      </c>
      <c r="G243" s="60">
        <v>2</v>
      </c>
      <c r="H243" s="60" t="s">
        <v>258</v>
      </c>
      <c r="I243" s="60" t="s">
        <v>253</v>
      </c>
      <c r="J243" s="104" t="s">
        <v>249</v>
      </c>
      <c r="K243" s="540">
        <v>12340</v>
      </c>
      <c r="L243" s="344">
        <f t="shared" si="3"/>
        <v>24680</v>
      </c>
    </row>
    <row r="244" spans="1:12" s="45" customFormat="1" ht="71.45" customHeight="1">
      <c r="A244" s="46"/>
      <c r="B244" s="47"/>
      <c r="C244" s="565" t="s">
        <v>257</v>
      </c>
      <c r="D244" s="60">
        <v>1435</v>
      </c>
      <c r="E244" s="60">
        <v>50</v>
      </c>
      <c r="F244" s="60">
        <v>1000</v>
      </c>
      <c r="G244" s="60">
        <v>1</v>
      </c>
      <c r="H244" s="60" t="s">
        <v>259</v>
      </c>
      <c r="I244" s="60" t="s">
        <v>253</v>
      </c>
      <c r="J244" s="104" t="s">
        <v>249</v>
      </c>
      <c r="K244" s="540">
        <v>25050</v>
      </c>
      <c r="L244" s="344">
        <f t="shared" si="3"/>
        <v>25050</v>
      </c>
    </row>
    <row r="245" spans="1:12" s="45" customFormat="1" ht="26.45" customHeight="1">
      <c r="A245" s="46"/>
      <c r="B245" s="47"/>
      <c r="C245" s="565"/>
      <c r="D245" s="60">
        <v>500</v>
      </c>
      <c r="E245" s="60"/>
      <c r="F245" s="60">
        <v>500</v>
      </c>
      <c r="G245" s="60"/>
      <c r="H245" s="60" t="s">
        <v>260</v>
      </c>
      <c r="I245" s="60"/>
      <c r="J245" s="60"/>
      <c r="K245" s="540">
        <v>1200</v>
      </c>
      <c r="L245" s="344">
        <f>ROUND(K245,2)</f>
        <v>1200</v>
      </c>
    </row>
    <row r="246" spans="1:12" s="45" customFormat="1" ht="92.1" customHeight="1">
      <c r="A246" s="86"/>
      <c r="B246" s="87"/>
      <c r="C246" s="72" t="s">
        <v>74</v>
      </c>
      <c r="D246" s="73"/>
      <c r="E246" s="72"/>
      <c r="F246" s="72"/>
      <c r="G246" s="74"/>
      <c r="H246" s="75" t="s">
        <v>75</v>
      </c>
      <c r="I246" s="76"/>
      <c r="J246" s="77"/>
      <c r="K246" s="522">
        <v>15000</v>
      </c>
      <c r="L246" s="347">
        <f>ROUND(K246,2)</f>
        <v>15000</v>
      </c>
    </row>
    <row r="247" spans="1:12" s="45" customFormat="1" ht="24.6" customHeight="1">
      <c r="A247" s="561"/>
      <c r="B247" s="561"/>
      <c r="C247" s="561"/>
      <c r="D247" s="561"/>
      <c r="E247" s="561"/>
      <c r="F247" s="561"/>
      <c r="G247" s="561"/>
      <c r="H247" s="561"/>
      <c r="I247" s="561"/>
      <c r="J247" s="561"/>
      <c r="K247" s="561"/>
      <c r="L247" s="561"/>
    </row>
    <row r="248" spans="1:12" s="45" customFormat="1" ht="92.1" customHeight="1">
      <c r="A248" s="106" t="s">
        <v>203</v>
      </c>
      <c r="B248" s="107" t="s">
        <v>261</v>
      </c>
      <c r="C248" s="67" t="s">
        <v>262</v>
      </c>
      <c r="D248" s="67">
        <v>4840</v>
      </c>
      <c r="E248" s="67">
        <v>1550</v>
      </c>
      <c r="F248" s="67"/>
      <c r="G248" s="102">
        <v>1</v>
      </c>
      <c r="H248" s="100" t="s">
        <v>243</v>
      </c>
      <c r="I248" s="67"/>
      <c r="J248" s="67"/>
      <c r="K248" s="540">
        <v>2600</v>
      </c>
      <c r="L248" s="344">
        <f t="shared" si="3"/>
        <v>2600</v>
      </c>
    </row>
    <row r="249" spans="1:12" s="45" customFormat="1" ht="30.75" customHeight="1">
      <c r="A249" s="575" t="s">
        <v>263</v>
      </c>
      <c r="B249" s="575"/>
      <c r="C249" s="575"/>
      <c r="D249" s="575"/>
      <c r="E249" s="575"/>
      <c r="F249" s="575"/>
      <c r="G249" s="575"/>
      <c r="H249" s="575"/>
      <c r="I249" s="575"/>
      <c r="J249" s="575"/>
      <c r="K249" s="575"/>
      <c r="L249" s="575"/>
    </row>
    <row r="250" spans="1:12" s="45" customFormat="1" ht="29.25" customHeight="1">
      <c r="A250" s="562" t="s">
        <v>264</v>
      </c>
      <c r="B250" s="562"/>
      <c r="C250" s="562"/>
      <c r="D250" s="562"/>
      <c r="E250" s="562"/>
      <c r="F250" s="562"/>
      <c r="G250" s="562"/>
      <c r="H250" s="562"/>
      <c r="I250" s="562"/>
      <c r="J250" s="562"/>
      <c r="K250" s="562"/>
      <c r="L250" s="562"/>
    </row>
    <row r="251" spans="1:12" s="45" customFormat="1" ht="105" customHeight="1">
      <c r="A251" s="108" t="s">
        <v>265</v>
      </c>
      <c r="B251" s="109"/>
      <c r="C251" s="110" t="s">
        <v>266</v>
      </c>
      <c r="D251" s="111">
        <v>1000</v>
      </c>
      <c r="E251" s="111">
        <v>60</v>
      </c>
      <c r="F251" s="111">
        <v>2500</v>
      </c>
      <c r="G251" s="112">
        <v>22</v>
      </c>
      <c r="H251" s="113" t="s">
        <v>267</v>
      </c>
      <c r="I251" s="114" t="s">
        <v>268</v>
      </c>
      <c r="J251" s="112"/>
      <c r="K251" s="523">
        <v>19500</v>
      </c>
      <c r="L251" s="349">
        <f t="shared" ref="L251:L287" si="4" xml:space="preserve"> ROUND((K251*G251),2)</f>
        <v>429000</v>
      </c>
    </row>
    <row r="252" spans="1:12" s="45" customFormat="1" ht="105" customHeight="1">
      <c r="A252" s="115"/>
      <c r="B252" s="116"/>
      <c r="C252" s="110" t="s">
        <v>266</v>
      </c>
      <c r="D252" s="117">
        <v>750</v>
      </c>
      <c r="E252" s="111">
        <v>60</v>
      </c>
      <c r="F252" s="111">
        <v>2500</v>
      </c>
      <c r="G252" s="112">
        <v>7</v>
      </c>
      <c r="H252" s="113" t="s">
        <v>267</v>
      </c>
      <c r="I252" s="114" t="s">
        <v>268</v>
      </c>
      <c r="J252" s="118"/>
      <c r="K252" s="526">
        <v>15900</v>
      </c>
      <c r="L252" s="349">
        <f t="shared" si="4"/>
        <v>111300</v>
      </c>
    </row>
    <row r="253" spans="1:12" s="45" customFormat="1" ht="60.75" customHeight="1">
      <c r="A253" s="115"/>
      <c r="B253" s="116"/>
      <c r="C253" s="110" t="s">
        <v>266</v>
      </c>
      <c r="D253" s="117">
        <v>500</v>
      </c>
      <c r="E253" s="111">
        <v>60</v>
      </c>
      <c r="F253" s="111">
        <v>2500</v>
      </c>
      <c r="G253" s="112">
        <v>6</v>
      </c>
      <c r="H253" s="88" t="s">
        <v>269</v>
      </c>
      <c r="I253" s="114" t="s">
        <v>268</v>
      </c>
      <c r="J253" s="118"/>
      <c r="K253" s="526">
        <v>14100</v>
      </c>
      <c r="L253" s="349">
        <f t="shared" si="4"/>
        <v>84600</v>
      </c>
    </row>
    <row r="254" spans="1:12" s="45" customFormat="1" ht="30.75" customHeight="1">
      <c r="A254" s="115"/>
      <c r="B254" s="116"/>
      <c r="C254" s="110" t="s">
        <v>266</v>
      </c>
      <c r="D254" s="117">
        <v>250</v>
      </c>
      <c r="E254" s="111">
        <v>60</v>
      </c>
      <c r="F254" s="111">
        <v>2500</v>
      </c>
      <c r="G254" s="112">
        <v>6</v>
      </c>
      <c r="H254" s="88" t="s">
        <v>270</v>
      </c>
      <c r="I254" s="114" t="s">
        <v>268</v>
      </c>
      <c r="J254" s="118"/>
      <c r="K254" s="526">
        <v>8200</v>
      </c>
      <c r="L254" s="349">
        <f t="shared" si="4"/>
        <v>49200</v>
      </c>
    </row>
    <row r="255" spans="1:12" s="45" customFormat="1" ht="30.75" customHeight="1">
      <c r="A255" s="115"/>
      <c r="B255" s="116"/>
      <c r="C255" s="117" t="s">
        <v>271</v>
      </c>
      <c r="D255" s="117"/>
      <c r="E255" s="119"/>
      <c r="F255" s="119"/>
      <c r="G255" s="120">
        <v>6</v>
      </c>
      <c r="H255" s="88" t="s">
        <v>272</v>
      </c>
      <c r="I255" s="114" t="s">
        <v>273</v>
      </c>
      <c r="J255" s="118"/>
      <c r="K255" s="526">
        <v>900</v>
      </c>
      <c r="L255" s="349">
        <f t="shared" si="4"/>
        <v>5400</v>
      </c>
    </row>
    <row r="256" spans="1:12" s="45" customFormat="1" ht="30.75" customHeight="1">
      <c r="A256" s="115"/>
      <c r="B256" s="116"/>
      <c r="C256" s="117" t="s">
        <v>274</v>
      </c>
      <c r="D256" s="30"/>
      <c r="E256" s="118"/>
      <c r="F256" s="118"/>
      <c r="G256" s="32">
        <v>16</v>
      </c>
      <c r="H256" s="88" t="s">
        <v>275</v>
      </c>
      <c r="I256" s="114" t="s">
        <v>273</v>
      </c>
      <c r="J256" s="118"/>
      <c r="K256" s="526">
        <v>4500</v>
      </c>
      <c r="L256" s="349">
        <f t="shared" si="4"/>
        <v>72000</v>
      </c>
    </row>
    <row r="257" spans="1:16" s="45" customFormat="1" ht="30.75" customHeight="1">
      <c r="A257" s="115"/>
      <c r="B257" s="116"/>
      <c r="C257" s="117" t="s">
        <v>276</v>
      </c>
      <c r="D257" s="30"/>
      <c r="E257" s="118"/>
      <c r="F257" s="118"/>
      <c r="G257" s="32">
        <v>3</v>
      </c>
      <c r="H257" s="88" t="s">
        <v>277</v>
      </c>
      <c r="I257" s="114" t="s">
        <v>273</v>
      </c>
      <c r="J257" s="118"/>
      <c r="K257" s="526">
        <v>5700</v>
      </c>
      <c r="L257" s="349">
        <f t="shared" si="4"/>
        <v>17100</v>
      </c>
    </row>
    <row r="258" spans="1:16" s="45" customFormat="1" ht="30.75" customHeight="1">
      <c r="A258" s="115"/>
      <c r="B258" s="116"/>
      <c r="C258" s="117" t="s">
        <v>278</v>
      </c>
      <c r="D258" s="30"/>
      <c r="E258" s="118"/>
      <c r="F258" s="118">
        <v>2500</v>
      </c>
      <c r="G258" s="32">
        <v>16</v>
      </c>
      <c r="H258" s="88" t="s">
        <v>279</v>
      </c>
      <c r="I258" s="114" t="s">
        <v>273</v>
      </c>
      <c r="J258" s="118"/>
      <c r="K258" s="526">
        <v>1100</v>
      </c>
      <c r="L258" s="349">
        <f t="shared" si="4"/>
        <v>17600</v>
      </c>
    </row>
    <row r="259" spans="1:16" s="45" customFormat="1" ht="30.75" customHeight="1">
      <c r="A259" s="115"/>
      <c r="B259" s="116"/>
      <c r="C259" s="117" t="s">
        <v>280</v>
      </c>
      <c r="D259" s="30"/>
      <c r="E259" s="118"/>
      <c r="F259" s="118"/>
      <c r="G259" s="32">
        <v>12</v>
      </c>
      <c r="H259" s="88" t="s">
        <v>281</v>
      </c>
      <c r="I259" s="114" t="s">
        <v>45</v>
      </c>
      <c r="J259" s="118"/>
      <c r="K259" s="526">
        <v>2800</v>
      </c>
      <c r="L259" s="349">
        <f t="shared" si="4"/>
        <v>33600</v>
      </c>
    </row>
    <row r="260" spans="1:16" s="45" customFormat="1" ht="30.75" customHeight="1">
      <c r="A260" s="115"/>
      <c r="B260" s="116"/>
      <c r="C260" s="117" t="s">
        <v>282</v>
      </c>
      <c r="D260" s="30"/>
      <c r="E260" s="118"/>
      <c r="F260" s="118" t="s">
        <v>283</v>
      </c>
      <c r="G260" s="32">
        <v>41</v>
      </c>
      <c r="H260" s="88" t="s">
        <v>284</v>
      </c>
      <c r="I260" s="114" t="s">
        <v>45</v>
      </c>
      <c r="J260" s="118"/>
      <c r="K260" s="526">
        <v>1880</v>
      </c>
      <c r="L260" s="349">
        <f t="shared" si="4"/>
        <v>77080</v>
      </c>
    </row>
    <row r="261" spans="1:16" s="45" customFormat="1" ht="30.75" customHeight="1">
      <c r="A261" s="115"/>
      <c r="B261" s="116"/>
      <c r="C261" s="117" t="s">
        <v>285</v>
      </c>
      <c r="D261" s="30"/>
      <c r="E261" s="118"/>
      <c r="F261" s="118" t="s">
        <v>286</v>
      </c>
      <c r="G261" s="32">
        <v>73</v>
      </c>
      <c r="H261" s="88" t="s">
        <v>287</v>
      </c>
      <c r="I261" s="114"/>
      <c r="J261" s="118"/>
      <c r="K261" s="526">
        <v>350</v>
      </c>
      <c r="L261" s="349">
        <f t="shared" si="4"/>
        <v>25550</v>
      </c>
    </row>
    <row r="262" spans="1:16" s="45" customFormat="1" ht="30.75" customHeight="1">
      <c r="A262" s="115"/>
      <c r="B262" s="116"/>
      <c r="C262" s="30" t="s">
        <v>288</v>
      </c>
      <c r="D262" s="30"/>
      <c r="E262" s="30"/>
      <c r="F262" s="30" t="s">
        <v>286</v>
      </c>
      <c r="G262" s="32">
        <v>35</v>
      </c>
      <c r="H262" s="88" t="s">
        <v>289</v>
      </c>
      <c r="I262" s="114" t="s">
        <v>45</v>
      </c>
      <c r="J262" s="118"/>
      <c r="K262" s="523">
        <v>1800</v>
      </c>
      <c r="L262" s="349">
        <f t="shared" si="4"/>
        <v>63000</v>
      </c>
    </row>
    <row r="263" spans="1:16" s="45" customFormat="1" ht="30.75" customHeight="1">
      <c r="A263" s="115"/>
      <c r="B263" s="116"/>
      <c r="C263" s="30" t="s">
        <v>290</v>
      </c>
      <c r="D263" s="30">
        <v>2000</v>
      </c>
      <c r="E263" s="30"/>
      <c r="F263" s="30"/>
      <c r="G263" s="32">
        <v>30</v>
      </c>
      <c r="H263" s="88" t="s">
        <v>291</v>
      </c>
      <c r="I263" s="114" t="s">
        <v>273</v>
      </c>
      <c r="J263" s="118"/>
      <c r="K263" s="523">
        <v>100</v>
      </c>
      <c r="L263" s="349">
        <f t="shared" si="4"/>
        <v>3000</v>
      </c>
    </row>
    <row r="264" spans="1:16" s="45" customFormat="1" ht="30.75" customHeight="1">
      <c r="A264" s="115"/>
      <c r="B264" s="116"/>
      <c r="C264" s="30" t="s">
        <v>292</v>
      </c>
      <c r="D264" s="30">
        <v>2000</v>
      </c>
      <c r="E264" s="30"/>
      <c r="F264" s="30"/>
      <c r="G264" s="32">
        <v>70</v>
      </c>
      <c r="H264" s="88" t="s">
        <v>293</v>
      </c>
      <c r="I264" s="114" t="s">
        <v>294</v>
      </c>
      <c r="J264" s="118"/>
      <c r="K264" s="523">
        <v>100</v>
      </c>
      <c r="L264" s="349">
        <f t="shared" si="4"/>
        <v>7000</v>
      </c>
    </row>
    <row r="265" spans="1:16" s="45" customFormat="1" ht="30.75" customHeight="1">
      <c r="A265" s="115"/>
      <c r="B265" s="116"/>
      <c r="C265" s="30" t="s">
        <v>295</v>
      </c>
      <c r="D265" s="30"/>
      <c r="E265" s="30"/>
      <c r="F265" s="30"/>
      <c r="G265" s="32">
        <v>70</v>
      </c>
      <c r="H265" s="88" t="s">
        <v>296</v>
      </c>
      <c r="I265" s="114" t="s">
        <v>297</v>
      </c>
      <c r="J265" s="118"/>
      <c r="K265" s="523">
        <v>70</v>
      </c>
      <c r="L265" s="349">
        <f t="shared" si="4"/>
        <v>4900</v>
      </c>
    </row>
    <row r="266" spans="1:16" s="45" customFormat="1" ht="30.75" customHeight="1">
      <c r="A266" s="121"/>
      <c r="B266" s="122"/>
      <c r="C266" s="30" t="s">
        <v>298</v>
      </c>
      <c r="D266" s="30"/>
      <c r="E266" s="30"/>
      <c r="F266" s="30"/>
      <c r="G266" s="32">
        <v>30</v>
      </c>
      <c r="H266" s="88" t="s">
        <v>299</v>
      </c>
      <c r="I266" s="114" t="s">
        <v>297</v>
      </c>
      <c r="J266" s="118"/>
      <c r="K266" s="523">
        <v>300</v>
      </c>
      <c r="L266" s="349">
        <f t="shared" si="4"/>
        <v>9000</v>
      </c>
      <c r="N266" s="123"/>
      <c r="P266" s="123"/>
    </row>
    <row r="267" spans="1:16" s="45" customFormat="1" ht="27.2" customHeight="1">
      <c r="A267" s="562" t="s">
        <v>300</v>
      </c>
      <c r="B267" s="562"/>
      <c r="C267" s="562"/>
      <c r="D267" s="562"/>
      <c r="E267" s="562"/>
      <c r="F267" s="562"/>
      <c r="G267" s="562"/>
      <c r="H267" s="562"/>
      <c r="I267" s="562"/>
      <c r="J267" s="562"/>
      <c r="K267" s="562"/>
      <c r="L267" s="562"/>
    </row>
    <row r="268" spans="1:16" s="45" customFormat="1" ht="31.5" customHeight="1">
      <c r="A268" s="124" t="s">
        <v>301</v>
      </c>
      <c r="B268" s="125">
        <v>1</v>
      </c>
      <c r="C268" s="126" t="s">
        <v>302</v>
      </c>
      <c r="D268" s="127">
        <v>23500</v>
      </c>
      <c r="E268" s="85" t="s">
        <v>303</v>
      </c>
      <c r="F268" s="110">
        <v>100</v>
      </c>
      <c r="G268" s="114">
        <v>1</v>
      </c>
      <c r="H268" s="576" t="s">
        <v>304</v>
      </c>
      <c r="I268" s="114" t="s">
        <v>87</v>
      </c>
      <c r="J268" s="112"/>
      <c r="K268" s="526">
        <v>258500</v>
      </c>
      <c r="L268" s="349">
        <f t="shared" si="4"/>
        <v>258500</v>
      </c>
    </row>
    <row r="269" spans="1:16" s="45" customFormat="1" ht="31.5" customHeight="1">
      <c r="A269" s="124" t="s">
        <v>301</v>
      </c>
      <c r="B269" s="125">
        <v>2</v>
      </c>
      <c r="C269" s="126" t="s">
        <v>305</v>
      </c>
      <c r="D269" s="111">
        <v>21000</v>
      </c>
      <c r="E269" s="85" t="s">
        <v>303</v>
      </c>
      <c r="F269" s="110">
        <v>100</v>
      </c>
      <c r="G269" s="128">
        <v>1</v>
      </c>
      <c r="H269" s="576"/>
      <c r="I269" s="114" t="s">
        <v>87</v>
      </c>
      <c r="J269" s="112"/>
      <c r="K269" s="526">
        <v>231000</v>
      </c>
      <c r="L269" s="350">
        <f t="shared" si="4"/>
        <v>231000</v>
      </c>
    </row>
    <row r="270" spans="1:16" s="45" customFormat="1" ht="31.5" customHeight="1">
      <c r="A270" s="124" t="s">
        <v>301</v>
      </c>
      <c r="B270" s="125">
        <v>3</v>
      </c>
      <c r="C270" s="129" t="s">
        <v>306</v>
      </c>
      <c r="D270" s="127">
        <v>29000</v>
      </c>
      <c r="E270" s="85" t="s">
        <v>303</v>
      </c>
      <c r="F270" s="85">
        <v>100</v>
      </c>
      <c r="G270" s="114">
        <v>1</v>
      </c>
      <c r="H270" s="576"/>
      <c r="I270" s="114" t="s">
        <v>87</v>
      </c>
      <c r="J270" s="112"/>
      <c r="K270" s="526">
        <v>319000</v>
      </c>
      <c r="L270" s="350">
        <f t="shared" si="4"/>
        <v>319000</v>
      </c>
    </row>
    <row r="271" spans="1:16" ht="31.5" customHeight="1">
      <c r="A271" s="577" t="s">
        <v>301</v>
      </c>
      <c r="B271" s="578">
        <v>4</v>
      </c>
      <c r="C271" s="579" t="s">
        <v>307</v>
      </c>
      <c r="D271" s="127">
        <v>18000</v>
      </c>
      <c r="E271" s="85" t="s">
        <v>303</v>
      </c>
      <c r="F271" s="85">
        <v>100</v>
      </c>
      <c r="G271" s="114">
        <v>4</v>
      </c>
      <c r="H271" s="576"/>
      <c r="I271" s="114" t="s">
        <v>87</v>
      </c>
      <c r="J271" s="112"/>
      <c r="K271" s="526">
        <v>198000</v>
      </c>
      <c r="L271" s="350">
        <f t="shared" si="4"/>
        <v>792000</v>
      </c>
      <c r="N271" s="45"/>
      <c r="O271" s="45"/>
      <c r="P271" s="45"/>
    </row>
    <row r="272" spans="1:16" ht="31.5" customHeight="1">
      <c r="A272" s="577"/>
      <c r="B272" s="578"/>
      <c r="C272" s="579"/>
      <c r="D272" s="127">
        <v>1000</v>
      </c>
      <c r="E272" s="85"/>
      <c r="F272" s="85"/>
      <c r="G272" s="114">
        <v>1</v>
      </c>
      <c r="H272" s="127" t="s">
        <v>308</v>
      </c>
      <c r="I272" s="114"/>
      <c r="J272" s="112"/>
      <c r="K272" s="526">
        <v>20000</v>
      </c>
      <c r="L272" s="350">
        <f t="shared" si="4"/>
        <v>20000</v>
      </c>
      <c r="N272" s="45"/>
      <c r="O272" s="45"/>
      <c r="P272" s="45"/>
    </row>
    <row r="273" spans="1:16" ht="77.25" customHeight="1">
      <c r="A273" s="124"/>
      <c r="B273" s="125"/>
      <c r="C273" s="72" t="s">
        <v>74</v>
      </c>
      <c r="D273" s="73"/>
      <c r="E273" s="72"/>
      <c r="F273" s="72"/>
      <c r="G273" s="74"/>
      <c r="H273" s="75" t="s">
        <v>309</v>
      </c>
      <c r="I273" s="76"/>
      <c r="J273" s="77"/>
      <c r="K273" s="522">
        <v>20000</v>
      </c>
      <c r="L273" s="347">
        <f>ROUND(K273,2)</f>
        <v>20000</v>
      </c>
      <c r="N273" s="45"/>
      <c r="O273" s="45"/>
      <c r="P273" s="45"/>
    </row>
    <row r="274" spans="1:16" ht="24.6" customHeight="1">
      <c r="A274" s="562" t="s">
        <v>310</v>
      </c>
      <c r="B274" s="562"/>
      <c r="C274" s="562"/>
      <c r="D274" s="562"/>
      <c r="E274" s="562"/>
      <c r="F274" s="562"/>
      <c r="G274" s="562"/>
      <c r="H274" s="562"/>
      <c r="I274" s="562"/>
      <c r="J274" s="562"/>
      <c r="K274" s="562"/>
      <c r="L274" s="562"/>
      <c r="P274" s="130"/>
    </row>
    <row r="275" spans="1:16" ht="320.25" customHeight="1">
      <c r="A275" s="573" t="s">
        <v>311</v>
      </c>
      <c r="B275" s="574" t="s">
        <v>312</v>
      </c>
      <c r="C275" s="85" t="s">
        <v>313</v>
      </c>
      <c r="D275" s="131">
        <v>3115</v>
      </c>
      <c r="E275" s="85">
        <v>40</v>
      </c>
      <c r="F275" s="85">
        <v>4670</v>
      </c>
      <c r="G275" s="132">
        <v>2</v>
      </c>
      <c r="H275" s="131" t="s">
        <v>314</v>
      </c>
      <c r="I275" s="114" t="s">
        <v>87</v>
      </c>
      <c r="J275" s="127" t="s">
        <v>315</v>
      </c>
      <c r="K275" s="546">
        <v>290148</v>
      </c>
      <c r="L275" s="349">
        <f t="shared" si="4"/>
        <v>580296</v>
      </c>
    </row>
    <row r="276" spans="1:16" ht="72.75" customHeight="1">
      <c r="A276" s="573"/>
      <c r="B276" s="574"/>
      <c r="C276" s="85" t="s">
        <v>316</v>
      </c>
      <c r="D276" s="131">
        <v>3115</v>
      </c>
      <c r="E276" s="85">
        <v>400</v>
      </c>
      <c r="F276" s="85">
        <v>600</v>
      </c>
      <c r="G276" s="132">
        <v>2</v>
      </c>
      <c r="H276" s="131" t="s">
        <v>317</v>
      </c>
      <c r="I276" s="114" t="s">
        <v>318</v>
      </c>
      <c r="J276" s="127" t="s">
        <v>319</v>
      </c>
      <c r="K276" s="546">
        <v>131500</v>
      </c>
      <c r="L276" s="350">
        <f t="shared" si="4"/>
        <v>263000</v>
      </c>
    </row>
    <row r="277" spans="1:16" ht="36.75" customHeight="1">
      <c r="A277" s="573"/>
      <c r="B277" s="574"/>
      <c r="C277" s="85" t="s">
        <v>320</v>
      </c>
      <c r="D277" s="131">
        <v>500</v>
      </c>
      <c r="E277" s="85"/>
      <c r="F277" s="85">
        <v>500</v>
      </c>
      <c r="G277" s="132">
        <v>3</v>
      </c>
      <c r="H277" s="131" t="s">
        <v>321</v>
      </c>
      <c r="I277" s="114"/>
      <c r="J277" s="95"/>
      <c r="K277" s="546">
        <v>2000</v>
      </c>
      <c r="L277" s="350">
        <f t="shared" si="4"/>
        <v>6000</v>
      </c>
    </row>
    <row r="278" spans="1:16" ht="36.75" customHeight="1">
      <c r="A278" s="573"/>
      <c r="B278" s="574"/>
      <c r="C278" s="85" t="s">
        <v>322</v>
      </c>
      <c r="D278" s="131">
        <v>500</v>
      </c>
      <c r="E278" s="85"/>
      <c r="F278" s="85"/>
      <c r="G278" s="132">
        <v>1</v>
      </c>
      <c r="H278" s="131" t="s">
        <v>323</v>
      </c>
      <c r="I278" s="114"/>
      <c r="J278" s="95"/>
      <c r="K278" s="546">
        <v>28000</v>
      </c>
      <c r="L278" s="350">
        <f t="shared" si="4"/>
        <v>28000</v>
      </c>
    </row>
    <row r="279" spans="1:16" ht="49.15" customHeight="1">
      <c r="A279" s="133"/>
      <c r="B279" s="134"/>
      <c r="C279" s="72" t="s">
        <v>74</v>
      </c>
      <c r="D279" s="73"/>
      <c r="E279" s="72"/>
      <c r="F279" s="72"/>
      <c r="G279" s="74"/>
      <c r="H279" s="75" t="s">
        <v>324</v>
      </c>
      <c r="I279" s="76"/>
      <c r="J279" s="77"/>
      <c r="K279" s="522">
        <v>14000</v>
      </c>
      <c r="L279" s="347">
        <f>ROUND(K279,2)</f>
        <v>14000</v>
      </c>
    </row>
    <row r="280" spans="1:16" ht="44.85" customHeight="1">
      <c r="A280" s="124" t="s">
        <v>325</v>
      </c>
      <c r="B280" s="125">
        <v>3</v>
      </c>
      <c r="C280" s="85" t="s">
        <v>326</v>
      </c>
      <c r="D280" s="131">
        <v>500</v>
      </c>
      <c r="E280" s="85">
        <v>150</v>
      </c>
      <c r="F280" s="85">
        <v>5200</v>
      </c>
      <c r="G280" s="132">
        <v>1</v>
      </c>
      <c r="H280" s="582" t="s">
        <v>327</v>
      </c>
      <c r="I280" s="114"/>
      <c r="J280" s="127" t="s">
        <v>328</v>
      </c>
      <c r="K280" s="546">
        <v>90000</v>
      </c>
      <c r="L280" s="350">
        <f t="shared" si="4"/>
        <v>90000</v>
      </c>
    </row>
    <row r="281" spans="1:16" ht="44.85" customHeight="1">
      <c r="A281" s="577" t="s">
        <v>325</v>
      </c>
      <c r="B281" s="578">
        <v>4</v>
      </c>
      <c r="C281" s="85" t="s">
        <v>326</v>
      </c>
      <c r="D281" s="131">
        <v>500</v>
      </c>
      <c r="E281" s="85">
        <v>150</v>
      </c>
      <c r="F281" s="85">
        <v>5200</v>
      </c>
      <c r="G281" s="132">
        <v>1</v>
      </c>
      <c r="H281" s="582"/>
      <c r="I281" s="114"/>
      <c r="J281" s="127" t="s">
        <v>328</v>
      </c>
      <c r="K281" s="546">
        <v>90000</v>
      </c>
      <c r="L281" s="350">
        <f t="shared" si="4"/>
        <v>90000</v>
      </c>
    </row>
    <row r="282" spans="1:16" ht="49.5" customHeight="1">
      <c r="A282" s="577"/>
      <c r="B282" s="578"/>
      <c r="C282" s="72" t="s">
        <v>74</v>
      </c>
      <c r="D282" s="73"/>
      <c r="E282" s="72"/>
      <c r="F282" s="72"/>
      <c r="G282" s="74"/>
      <c r="H282" s="75" t="s">
        <v>324</v>
      </c>
      <c r="I282" s="76"/>
      <c r="J282" s="77"/>
      <c r="K282" s="522">
        <v>8000</v>
      </c>
      <c r="L282" s="347">
        <f>ROUND(K282,2)</f>
        <v>8000</v>
      </c>
    </row>
    <row r="283" spans="1:16" ht="129.75" customHeight="1">
      <c r="A283" s="583" t="s">
        <v>325</v>
      </c>
      <c r="B283" s="584">
        <v>5</v>
      </c>
      <c r="C283" s="585" t="s">
        <v>329</v>
      </c>
      <c r="D283" s="127">
        <v>600</v>
      </c>
      <c r="E283" s="127">
        <v>600</v>
      </c>
      <c r="F283" s="127">
        <v>150</v>
      </c>
      <c r="G283" s="135">
        <v>11</v>
      </c>
      <c r="H283" s="136" t="s">
        <v>330</v>
      </c>
      <c r="I283" s="32" t="s">
        <v>87</v>
      </c>
      <c r="J283" s="127" t="s">
        <v>331</v>
      </c>
      <c r="K283" s="547">
        <v>43000</v>
      </c>
      <c r="L283" s="351">
        <f t="shared" si="4"/>
        <v>473000</v>
      </c>
    </row>
    <row r="284" spans="1:16" ht="37.5" customHeight="1">
      <c r="A284" s="583"/>
      <c r="B284" s="584"/>
      <c r="C284" s="585"/>
      <c r="D284" s="137">
        <v>600</v>
      </c>
      <c r="E284" s="137">
        <v>600</v>
      </c>
      <c r="F284" s="137" t="s">
        <v>48</v>
      </c>
      <c r="G284" s="138">
        <v>11</v>
      </c>
      <c r="H284" s="139" t="s">
        <v>332</v>
      </c>
      <c r="I284" s="138"/>
      <c r="J284" s="137"/>
      <c r="K284" s="548">
        <v>1000</v>
      </c>
      <c r="L284" s="352">
        <f t="shared" si="4"/>
        <v>11000</v>
      </c>
    </row>
    <row r="285" spans="1:16" ht="37.5" customHeight="1">
      <c r="A285" s="583"/>
      <c r="B285" s="584"/>
      <c r="C285" s="585"/>
      <c r="D285" s="137">
        <v>600</v>
      </c>
      <c r="E285" s="137">
        <v>600</v>
      </c>
      <c r="F285" s="137"/>
      <c r="G285" s="138">
        <v>2</v>
      </c>
      <c r="H285" s="139" t="s">
        <v>333</v>
      </c>
      <c r="I285" s="138"/>
      <c r="J285" s="137"/>
      <c r="K285" s="548">
        <v>1000</v>
      </c>
      <c r="L285" s="352">
        <f t="shared" si="4"/>
        <v>2000</v>
      </c>
    </row>
    <row r="286" spans="1:16" ht="37.5" customHeight="1">
      <c r="A286" s="583"/>
      <c r="B286" s="584"/>
      <c r="C286" s="585"/>
      <c r="D286" s="137">
        <v>600</v>
      </c>
      <c r="E286" s="137">
        <v>600</v>
      </c>
      <c r="F286" s="137"/>
      <c r="G286" s="138">
        <v>11</v>
      </c>
      <c r="H286" s="139" t="s">
        <v>334</v>
      </c>
      <c r="I286" s="138"/>
      <c r="J286" s="137"/>
      <c r="K286" s="548">
        <v>1000</v>
      </c>
      <c r="L286" s="352">
        <f t="shared" si="4"/>
        <v>11000</v>
      </c>
      <c r="N286" s="45"/>
      <c r="O286" s="45"/>
      <c r="P286" s="45"/>
    </row>
    <row r="287" spans="1:16" ht="37.5" customHeight="1">
      <c r="A287" s="583"/>
      <c r="B287" s="584"/>
      <c r="C287" s="585"/>
      <c r="D287" s="137">
        <v>600</v>
      </c>
      <c r="E287" s="137">
        <v>600</v>
      </c>
      <c r="F287" s="137"/>
      <c r="G287" s="138">
        <v>1</v>
      </c>
      <c r="H287" s="139" t="s">
        <v>335</v>
      </c>
      <c r="I287" s="138"/>
      <c r="J287" s="137"/>
      <c r="K287" s="548">
        <v>1000</v>
      </c>
      <c r="L287" s="352">
        <f t="shared" si="4"/>
        <v>1000</v>
      </c>
      <c r="N287" s="45"/>
      <c r="O287" s="45"/>
      <c r="P287" s="45"/>
    </row>
    <row r="288" spans="1:16" ht="53.65" customHeight="1">
      <c r="A288" s="583"/>
      <c r="B288" s="584"/>
      <c r="C288" s="72" t="s">
        <v>74</v>
      </c>
      <c r="D288" s="73"/>
      <c r="E288" s="72"/>
      <c r="F288" s="72"/>
      <c r="G288" s="74"/>
      <c r="H288" s="75" t="s">
        <v>324</v>
      </c>
      <c r="I288" s="76"/>
      <c r="J288" s="77"/>
      <c r="K288" s="522">
        <v>5000</v>
      </c>
      <c r="L288" s="347">
        <f>ROUND(K288,2)</f>
        <v>5000</v>
      </c>
      <c r="N288" s="45"/>
      <c r="O288" s="45"/>
      <c r="P288" s="45"/>
    </row>
    <row r="289" spans="1:12" ht="21" customHeight="1"/>
    <row r="290" spans="1:12" ht="15.75" customHeight="1">
      <c r="J290" s="580" t="s">
        <v>1511</v>
      </c>
      <c r="K290" s="580"/>
      <c r="L290" s="353">
        <f>ROUND(SUM(L13:L288),2)</f>
        <v>15315569</v>
      </c>
    </row>
    <row r="291" spans="1:12" ht="21" customHeight="1"/>
    <row r="292" spans="1:12" ht="55.5" customHeight="1">
      <c r="A292" s="581" t="s">
        <v>1581</v>
      </c>
      <c r="B292" s="581"/>
      <c r="C292" s="581"/>
      <c r="D292" s="581"/>
      <c r="E292" s="581"/>
      <c r="F292" s="581"/>
      <c r="G292" s="581"/>
      <c r="H292" s="581"/>
      <c r="I292" s="581"/>
      <c r="J292" s="581"/>
      <c r="K292" s="581"/>
      <c r="L292" s="581"/>
    </row>
  </sheetData>
  <sheetProtection password="E98B" sheet="1" objects="1" scenarios="1" autoFilter="0"/>
  <protectedRanges>
    <protectedRange sqref="K213:K215 K217:K224 K226:K233 K235:K246 K248 K251:K266 K268:K273 K275:K288" name="Oblast2"/>
    <protectedRange sqref="K13:K28 K30:K39 K41:K48 K50:K58 K60:K68 K70:K78 K80:K88 K90:K97 K99:K107 K109:K117 K119:K127 K129:K138 K140:K146 K148:K157 K159:K175 K177:K193 K195:K197 K199:K207 K209:K211 K213:K215 K217:K224 K226:K233 K235:K246 K248" name="Oblast1"/>
  </protectedRanges>
  <mergeCells count="77">
    <mergeCell ref="J290:K290"/>
    <mergeCell ref="A292:L292"/>
    <mergeCell ref="H280:H281"/>
    <mergeCell ref="A281:A282"/>
    <mergeCell ref="B281:B282"/>
    <mergeCell ref="A283:A288"/>
    <mergeCell ref="B283:B288"/>
    <mergeCell ref="C283:C287"/>
    <mergeCell ref="A275:A278"/>
    <mergeCell ref="B275:B278"/>
    <mergeCell ref="C237:C238"/>
    <mergeCell ref="C244:C245"/>
    <mergeCell ref="A247:L247"/>
    <mergeCell ref="A249:L249"/>
    <mergeCell ref="A250:L250"/>
    <mergeCell ref="A267:L267"/>
    <mergeCell ref="H268:H271"/>
    <mergeCell ref="A271:A272"/>
    <mergeCell ref="B271:B272"/>
    <mergeCell ref="C271:C272"/>
    <mergeCell ref="A274:L274"/>
    <mergeCell ref="A234:L234"/>
    <mergeCell ref="A176:L176"/>
    <mergeCell ref="A194:L194"/>
    <mergeCell ref="D196:E196"/>
    <mergeCell ref="A198:L198"/>
    <mergeCell ref="D205:F205"/>
    <mergeCell ref="A208:L208"/>
    <mergeCell ref="A212:L212"/>
    <mergeCell ref="A216:L216"/>
    <mergeCell ref="D222:F222"/>
    <mergeCell ref="A225:L225"/>
    <mergeCell ref="D231:F231"/>
    <mergeCell ref="A158:L158"/>
    <mergeCell ref="A98:L98"/>
    <mergeCell ref="D105:F105"/>
    <mergeCell ref="A108:L108"/>
    <mergeCell ref="D115:F115"/>
    <mergeCell ref="A118:L118"/>
    <mergeCell ref="D125:F125"/>
    <mergeCell ref="A128:L128"/>
    <mergeCell ref="D135:F135"/>
    <mergeCell ref="D136:F136"/>
    <mergeCell ref="A139:L139"/>
    <mergeCell ref="A147:L147"/>
    <mergeCell ref="D95:F95"/>
    <mergeCell ref="D45:F45"/>
    <mergeCell ref="A49:L49"/>
    <mergeCell ref="D56:F56"/>
    <mergeCell ref="A59:L59"/>
    <mergeCell ref="D66:F66"/>
    <mergeCell ref="A69:L69"/>
    <mergeCell ref="D76:F76"/>
    <mergeCell ref="A79:L79"/>
    <mergeCell ref="D86:F86"/>
    <mergeCell ref="A89:L89"/>
    <mergeCell ref="D94:F94"/>
    <mergeCell ref="A40:L40"/>
    <mergeCell ref="A12:L12"/>
    <mergeCell ref="C14:C15"/>
    <mergeCell ref="C16:C17"/>
    <mergeCell ref="C18:C19"/>
    <mergeCell ref="C20:C21"/>
    <mergeCell ref="C24:C25"/>
    <mergeCell ref="D24:F24"/>
    <mergeCell ref="D25:F25"/>
    <mergeCell ref="C26:C27"/>
    <mergeCell ref="D26:F26"/>
    <mergeCell ref="D27:F27"/>
    <mergeCell ref="A29:L29"/>
    <mergeCell ref="D36:F36"/>
    <mergeCell ref="B10:K10"/>
    <mergeCell ref="A2:L3"/>
    <mergeCell ref="A5:L5"/>
    <mergeCell ref="A7:B7"/>
    <mergeCell ref="D7:F7"/>
    <mergeCell ref="A8:B8"/>
  </mergeCells>
  <printOptions horizontalCentered="1"/>
  <pageMargins left="0.39370078740157483" right="0.39370078740157483" top="0.78740157480314965" bottom="1.1811023622047245" header="0.51181102362204722" footer="0.51181102362204722"/>
  <pageSetup paperSize="9" scale="39" firstPageNumber="8" fitToHeight="0" orientation="portrait" useFirstPageNumber="1" r:id="rId1"/>
  <headerFooter alignWithMargins="0"/>
  <rowBreaks count="2" manualBreakCount="2">
    <brk id="197" max="11" man="1"/>
    <brk id="27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5535"/>
  <sheetViews>
    <sheetView view="pageBreakPreview" zoomScaleNormal="60" zoomScaleSheetLayoutView="100" workbookViewId="0">
      <selection activeCell="A2" sqref="A2:L3"/>
    </sheetView>
  </sheetViews>
  <sheetFormatPr defaultColWidth="11.42578125" defaultRowHeight="31.9" customHeight="1"/>
  <cols>
    <col min="1" max="1" width="7.42578125" style="13" customWidth="1"/>
    <col min="2" max="2" width="7" style="23" customWidth="1"/>
    <col min="3" max="3" width="28.140625" style="16" customWidth="1"/>
    <col min="4" max="4" width="7.42578125" style="16" customWidth="1"/>
    <col min="5" max="5" width="7.140625" style="16" customWidth="1"/>
    <col min="6" max="6" width="6.7109375" style="16" customWidth="1"/>
    <col min="7" max="7" width="5.5703125" style="16" customWidth="1"/>
    <col min="8" max="8" width="80.85546875" style="16" customWidth="1"/>
    <col min="9" max="9" width="14" style="16" customWidth="1"/>
    <col min="10" max="10" width="37.140625" style="16" customWidth="1"/>
    <col min="11" max="12" width="16.5703125" style="16" customWidth="1"/>
    <col min="13" max="13" width="5" style="16" customWidth="1"/>
    <col min="14" max="256" width="11.42578125" style="16"/>
    <col min="257" max="257" width="7.42578125" style="16" customWidth="1"/>
    <col min="258" max="258" width="7" style="16" customWidth="1"/>
    <col min="259" max="259" width="28.140625" style="16" customWidth="1"/>
    <col min="260" max="260" width="7.42578125" style="16" customWidth="1"/>
    <col min="261" max="261" width="7.140625" style="16" customWidth="1"/>
    <col min="262" max="262" width="6.7109375" style="16" customWidth="1"/>
    <col min="263" max="263" width="5.5703125" style="16" customWidth="1"/>
    <col min="264" max="264" width="80.85546875" style="16" customWidth="1"/>
    <col min="265" max="265" width="14" style="16" customWidth="1"/>
    <col min="266" max="266" width="37.140625" style="16" customWidth="1"/>
    <col min="267" max="268" width="16.5703125" style="16" customWidth="1"/>
    <col min="269" max="269" width="5" style="16" customWidth="1"/>
    <col min="270" max="512" width="11.42578125" style="16"/>
    <col min="513" max="513" width="7.42578125" style="16" customWidth="1"/>
    <col min="514" max="514" width="7" style="16" customWidth="1"/>
    <col min="515" max="515" width="28.140625" style="16" customWidth="1"/>
    <col min="516" max="516" width="7.42578125" style="16" customWidth="1"/>
    <col min="517" max="517" width="7.140625" style="16" customWidth="1"/>
    <col min="518" max="518" width="6.7109375" style="16" customWidth="1"/>
    <col min="519" max="519" width="5.5703125" style="16" customWidth="1"/>
    <col min="520" max="520" width="80.85546875" style="16" customWidth="1"/>
    <col min="521" max="521" width="14" style="16" customWidth="1"/>
    <col min="522" max="522" width="37.140625" style="16" customWidth="1"/>
    <col min="523" max="524" width="16.5703125" style="16" customWidth="1"/>
    <col min="525" max="525" width="5" style="16" customWidth="1"/>
    <col min="526" max="768" width="11.42578125" style="16"/>
    <col min="769" max="769" width="7.42578125" style="16" customWidth="1"/>
    <col min="770" max="770" width="7" style="16" customWidth="1"/>
    <col min="771" max="771" width="28.140625" style="16" customWidth="1"/>
    <col min="772" max="772" width="7.42578125" style="16" customWidth="1"/>
    <col min="773" max="773" width="7.140625" style="16" customWidth="1"/>
    <col min="774" max="774" width="6.7109375" style="16" customWidth="1"/>
    <col min="775" max="775" width="5.5703125" style="16" customWidth="1"/>
    <col min="776" max="776" width="80.85546875" style="16" customWidth="1"/>
    <col min="777" max="777" width="14" style="16" customWidth="1"/>
    <col min="778" max="778" width="37.140625" style="16" customWidth="1"/>
    <col min="779" max="780" width="16.5703125" style="16" customWidth="1"/>
    <col min="781" max="781" width="5" style="16" customWidth="1"/>
    <col min="782" max="1024" width="11.42578125" style="16"/>
    <col min="1025" max="1025" width="7.42578125" style="16" customWidth="1"/>
    <col min="1026" max="1026" width="7" style="16" customWidth="1"/>
    <col min="1027" max="1027" width="28.140625" style="16" customWidth="1"/>
    <col min="1028" max="1028" width="7.42578125" style="16" customWidth="1"/>
    <col min="1029" max="1029" width="7.140625" style="16" customWidth="1"/>
    <col min="1030" max="1030" width="6.7109375" style="16" customWidth="1"/>
    <col min="1031" max="1031" width="5.5703125" style="16" customWidth="1"/>
    <col min="1032" max="1032" width="80.85546875" style="16" customWidth="1"/>
    <col min="1033" max="1033" width="14" style="16" customWidth="1"/>
    <col min="1034" max="1034" width="37.140625" style="16" customWidth="1"/>
    <col min="1035" max="1036" width="16.5703125" style="16" customWidth="1"/>
    <col min="1037" max="1037" width="5" style="16" customWidth="1"/>
    <col min="1038" max="1280" width="11.42578125" style="16"/>
    <col min="1281" max="1281" width="7.42578125" style="16" customWidth="1"/>
    <col min="1282" max="1282" width="7" style="16" customWidth="1"/>
    <col min="1283" max="1283" width="28.140625" style="16" customWidth="1"/>
    <col min="1284" max="1284" width="7.42578125" style="16" customWidth="1"/>
    <col min="1285" max="1285" width="7.140625" style="16" customWidth="1"/>
    <col min="1286" max="1286" width="6.7109375" style="16" customWidth="1"/>
    <col min="1287" max="1287" width="5.5703125" style="16" customWidth="1"/>
    <col min="1288" max="1288" width="80.85546875" style="16" customWidth="1"/>
    <col min="1289" max="1289" width="14" style="16" customWidth="1"/>
    <col min="1290" max="1290" width="37.140625" style="16" customWidth="1"/>
    <col min="1291" max="1292" width="16.5703125" style="16" customWidth="1"/>
    <col min="1293" max="1293" width="5" style="16" customWidth="1"/>
    <col min="1294" max="1536" width="11.42578125" style="16"/>
    <col min="1537" max="1537" width="7.42578125" style="16" customWidth="1"/>
    <col min="1538" max="1538" width="7" style="16" customWidth="1"/>
    <col min="1539" max="1539" width="28.140625" style="16" customWidth="1"/>
    <col min="1540" max="1540" width="7.42578125" style="16" customWidth="1"/>
    <col min="1541" max="1541" width="7.140625" style="16" customWidth="1"/>
    <col min="1542" max="1542" width="6.7109375" style="16" customWidth="1"/>
    <col min="1543" max="1543" width="5.5703125" style="16" customWidth="1"/>
    <col min="1544" max="1544" width="80.85546875" style="16" customWidth="1"/>
    <col min="1545" max="1545" width="14" style="16" customWidth="1"/>
    <col min="1546" max="1546" width="37.140625" style="16" customWidth="1"/>
    <col min="1547" max="1548" width="16.5703125" style="16" customWidth="1"/>
    <col min="1549" max="1549" width="5" style="16" customWidth="1"/>
    <col min="1550" max="1792" width="11.42578125" style="16"/>
    <col min="1793" max="1793" width="7.42578125" style="16" customWidth="1"/>
    <col min="1794" max="1794" width="7" style="16" customWidth="1"/>
    <col min="1795" max="1795" width="28.140625" style="16" customWidth="1"/>
    <col min="1796" max="1796" width="7.42578125" style="16" customWidth="1"/>
    <col min="1797" max="1797" width="7.140625" style="16" customWidth="1"/>
    <col min="1798" max="1798" width="6.7109375" style="16" customWidth="1"/>
    <col min="1799" max="1799" width="5.5703125" style="16" customWidth="1"/>
    <col min="1800" max="1800" width="80.85546875" style="16" customWidth="1"/>
    <col min="1801" max="1801" width="14" style="16" customWidth="1"/>
    <col min="1802" max="1802" width="37.140625" style="16" customWidth="1"/>
    <col min="1803" max="1804" width="16.5703125" style="16" customWidth="1"/>
    <col min="1805" max="1805" width="5" style="16" customWidth="1"/>
    <col min="1806" max="2048" width="11.42578125" style="16"/>
    <col min="2049" max="2049" width="7.42578125" style="16" customWidth="1"/>
    <col min="2050" max="2050" width="7" style="16" customWidth="1"/>
    <col min="2051" max="2051" width="28.140625" style="16" customWidth="1"/>
    <col min="2052" max="2052" width="7.42578125" style="16" customWidth="1"/>
    <col min="2053" max="2053" width="7.140625" style="16" customWidth="1"/>
    <col min="2054" max="2054" width="6.7109375" style="16" customWidth="1"/>
    <col min="2055" max="2055" width="5.5703125" style="16" customWidth="1"/>
    <col min="2056" max="2056" width="80.85546875" style="16" customWidth="1"/>
    <col min="2057" max="2057" width="14" style="16" customWidth="1"/>
    <col min="2058" max="2058" width="37.140625" style="16" customWidth="1"/>
    <col min="2059" max="2060" width="16.5703125" style="16" customWidth="1"/>
    <col min="2061" max="2061" width="5" style="16" customWidth="1"/>
    <col min="2062" max="2304" width="11.42578125" style="16"/>
    <col min="2305" max="2305" width="7.42578125" style="16" customWidth="1"/>
    <col min="2306" max="2306" width="7" style="16" customWidth="1"/>
    <col min="2307" max="2307" width="28.140625" style="16" customWidth="1"/>
    <col min="2308" max="2308" width="7.42578125" style="16" customWidth="1"/>
    <col min="2309" max="2309" width="7.140625" style="16" customWidth="1"/>
    <col min="2310" max="2310" width="6.7109375" style="16" customWidth="1"/>
    <col min="2311" max="2311" width="5.5703125" style="16" customWidth="1"/>
    <col min="2312" max="2312" width="80.85546875" style="16" customWidth="1"/>
    <col min="2313" max="2313" width="14" style="16" customWidth="1"/>
    <col min="2314" max="2314" width="37.140625" style="16" customWidth="1"/>
    <col min="2315" max="2316" width="16.5703125" style="16" customWidth="1"/>
    <col min="2317" max="2317" width="5" style="16" customWidth="1"/>
    <col min="2318" max="2560" width="11.42578125" style="16"/>
    <col min="2561" max="2561" width="7.42578125" style="16" customWidth="1"/>
    <col min="2562" max="2562" width="7" style="16" customWidth="1"/>
    <col min="2563" max="2563" width="28.140625" style="16" customWidth="1"/>
    <col min="2564" max="2564" width="7.42578125" style="16" customWidth="1"/>
    <col min="2565" max="2565" width="7.140625" style="16" customWidth="1"/>
    <col min="2566" max="2566" width="6.7109375" style="16" customWidth="1"/>
    <col min="2567" max="2567" width="5.5703125" style="16" customWidth="1"/>
    <col min="2568" max="2568" width="80.85546875" style="16" customWidth="1"/>
    <col min="2569" max="2569" width="14" style="16" customWidth="1"/>
    <col min="2570" max="2570" width="37.140625" style="16" customWidth="1"/>
    <col min="2571" max="2572" width="16.5703125" style="16" customWidth="1"/>
    <col min="2573" max="2573" width="5" style="16" customWidth="1"/>
    <col min="2574" max="2816" width="11.42578125" style="16"/>
    <col min="2817" max="2817" width="7.42578125" style="16" customWidth="1"/>
    <col min="2818" max="2818" width="7" style="16" customWidth="1"/>
    <col min="2819" max="2819" width="28.140625" style="16" customWidth="1"/>
    <col min="2820" max="2820" width="7.42578125" style="16" customWidth="1"/>
    <col min="2821" max="2821" width="7.140625" style="16" customWidth="1"/>
    <col min="2822" max="2822" width="6.7109375" style="16" customWidth="1"/>
    <col min="2823" max="2823" width="5.5703125" style="16" customWidth="1"/>
    <col min="2824" max="2824" width="80.85546875" style="16" customWidth="1"/>
    <col min="2825" max="2825" width="14" style="16" customWidth="1"/>
    <col min="2826" max="2826" width="37.140625" style="16" customWidth="1"/>
    <col min="2827" max="2828" width="16.5703125" style="16" customWidth="1"/>
    <col min="2829" max="2829" width="5" style="16" customWidth="1"/>
    <col min="2830" max="3072" width="11.42578125" style="16"/>
    <col min="3073" max="3073" width="7.42578125" style="16" customWidth="1"/>
    <col min="3074" max="3074" width="7" style="16" customWidth="1"/>
    <col min="3075" max="3075" width="28.140625" style="16" customWidth="1"/>
    <col min="3076" max="3076" width="7.42578125" style="16" customWidth="1"/>
    <col min="3077" max="3077" width="7.140625" style="16" customWidth="1"/>
    <col min="3078" max="3078" width="6.7109375" style="16" customWidth="1"/>
    <col min="3079" max="3079" width="5.5703125" style="16" customWidth="1"/>
    <col min="3080" max="3080" width="80.85546875" style="16" customWidth="1"/>
    <col min="3081" max="3081" width="14" style="16" customWidth="1"/>
    <col min="3082" max="3082" width="37.140625" style="16" customWidth="1"/>
    <col min="3083" max="3084" width="16.5703125" style="16" customWidth="1"/>
    <col min="3085" max="3085" width="5" style="16" customWidth="1"/>
    <col min="3086" max="3328" width="11.42578125" style="16"/>
    <col min="3329" max="3329" width="7.42578125" style="16" customWidth="1"/>
    <col min="3330" max="3330" width="7" style="16" customWidth="1"/>
    <col min="3331" max="3331" width="28.140625" style="16" customWidth="1"/>
    <col min="3332" max="3332" width="7.42578125" style="16" customWidth="1"/>
    <col min="3333" max="3333" width="7.140625" style="16" customWidth="1"/>
    <col min="3334" max="3334" width="6.7109375" style="16" customWidth="1"/>
    <col min="3335" max="3335" width="5.5703125" style="16" customWidth="1"/>
    <col min="3336" max="3336" width="80.85546875" style="16" customWidth="1"/>
    <col min="3337" max="3337" width="14" style="16" customWidth="1"/>
    <col min="3338" max="3338" width="37.140625" style="16" customWidth="1"/>
    <col min="3339" max="3340" width="16.5703125" style="16" customWidth="1"/>
    <col min="3341" max="3341" width="5" style="16" customWidth="1"/>
    <col min="3342" max="3584" width="11.42578125" style="16"/>
    <col min="3585" max="3585" width="7.42578125" style="16" customWidth="1"/>
    <col min="3586" max="3586" width="7" style="16" customWidth="1"/>
    <col min="3587" max="3587" width="28.140625" style="16" customWidth="1"/>
    <col min="3588" max="3588" width="7.42578125" style="16" customWidth="1"/>
    <col min="3589" max="3589" width="7.140625" style="16" customWidth="1"/>
    <col min="3590" max="3590" width="6.7109375" style="16" customWidth="1"/>
    <col min="3591" max="3591" width="5.5703125" style="16" customWidth="1"/>
    <col min="3592" max="3592" width="80.85546875" style="16" customWidth="1"/>
    <col min="3593" max="3593" width="14" style="16" customWidth="1"/>
    <col min="3594" max="3594" width="37.140625" style="16" customWidth="1"/>
    <col min="3595" max="3596" width="16.5703125" style="16" customWidth="1"/>
    <col min="3597" max="3597" width="5" style="16" customWidth="1"/>
    <col min="3598" max="3840" width="11.42578125" style="16"/>
    <col min="3841" max="3841" width="7.42578125" style="16" customWidth="1"/>
    <col min="3842" max="3842" width="7" style="16" customWidth="1"/>
    <col min="3843" max="3843" width="28.140625" style="16" customWidth="1"/>
    <col min="3844" max="3844" width="7.42578125" style="16" customWidth="1"/>
    <col min="3845" max="3845" width="7.140625" style="16" customWidth="1"/>
    <col min="3846" max="3846" width="6.7109375" style="16" customWidth="1"/>
    <col min="3847" max="3847" width="5.5703125" style="16" customWidth="1"/>
    <col min="3848" max="3848" width="80.85546875" style="16" customWidth="1"/>
    <col min="3849" max="3849" width="14" style="16" customWidth="1"/>
    <col min="3850" max="3850" width="37.140625" style="16" customWidth="1"/>
    <col min="3851" max="3852" width="16.5703125" style="16" customWidth="1"/>
    <col min="3853" max="3853" width="5" style="16" customWidth="1"/>
    <col min="3854" max="4096" width="11.42578125" style="16"/>
    <col min="4097" max="4097" width="7.42578125" style="16" customWidth="1"/>
    <col min="4098" max="4098" width="7" style="16" customWidth="1"/>
    <col min="4099" max="4099" width="28.140625" style="16" customWidth="1"/>
    <col min="4100" max="4100" width="7.42578125" style="16" customWidth="1"/>
    <col min="4101" max="4101" width="7.140625" style="16" customWidth="1"/>
    <col min="4102" max="4102" width="6.7109375" style="16" customWidth="1"/>
    <col min="4103" max="4103" width="5.5703125" style="16" customWidth="1"/>
    <col min="4104" max="4104" width="80.85546875" style="16" customWidth="1"/>
    <col min="4105" max="4105" width="14" style="16" customWidth="1"/>
    <col min="4106" max="4106" width="37.140625" style="16" customWidth="1"/>
    <col min="4107" max="4108" width="16.5703125" style="16" customWidth="1"/>
    <col min="4109" max="4109" width="5" style="16" customWidth="1"/>
    <col min="4110" max="4352" width="11.42578125" style="16"/>
    <col min="4353" max="4353" width="7.42578125" style="16" customWidth="1"/>
    <col min="4354" max="4354" width="7" style="16" customWidth="1"/>
    <col min="4355" max="4355" width="28.140625" style="16" customWidth="1"/>
    <col min="4356" max="4356" width="7.42578125" style="16" customWidth="1"/>
    <col min="4357" max="4357" width="7.140625" style="16" customWidth="1"/>
    <col min="4358" max="4358" width="6.7109375" style="16" customWidth="1"/>
    <col min="4359" max="4359" width="5.5703125" style="16" customWidth="1"/>
    <col min="4360" max="4360" width="80.85546875" style="16" customWidth="1"/>
    <col min="4361" max="4361" width="14" style="16" customWidth="1"/>
    <col min="4362" max="4362" width="37.140625" style="16" customWidth="1"/>
    <col min="4363" max="4364" width="16.5703125" style="16" customWidth="1"/>
    <col min="4365" max="4365" width="5" style="16" customWidth="1"/>
    <col min="4366" max="4608" width="11.42578125" style="16"/>
    <col min="4609" max="4609" width="7.42578125" style="16" customWidth="1"/>
    <col min="4610" max="4610" width="7" style="16" customWidth="1"/>
    <col min="4611" max="4611" width="28.140625" style="16" customWidth="1"/>
    <col min="4612" max="4612" width="7.42578125" style="16" customWidth="1"/>
    <col min="4613" max="4613" width="7.140625" style="16" customWidth="1"/>
    <col min="4614" max="4614" width="6.7109375" style="16" customWidth="1"/>
    <col min="4615" max="4615" width="5.5703125" style="16" customWidth="1"/>
    <col min="4616" max="4616" width="80.85546875" style="16" customWidth="1"/>
    <col min="4617" max="4617" width="14" style="16" customWidth="1"/>
    <col min="4618" max="4618" width="37.140625" style="16" customWidth="1"/>
    <col min="4619" max="4620" width="16.5703125" style="16" customWidth="1"/>
    <col min="4621" max="4621" width="5" style="16" customWidth="1"/>
    <col min="4622" max="4864" width="11.42578125" style="16"/>
    <col min="4865" max="4865" width="7.42578125" style="16" customWidth="1"/>
    <col min="4866" max="4866" width="7" style="16" customWidth="1"/>
    <col min="4867" max="4867" width="28.140625" style="16" customWidth="1"/>
    <col min="4868" max="4868" width="7.42578125" style="16" customWidth="1"/>
    <col min="4869" max="4869" width="7.140625" style="16" customWidth="1"/>
    <col min="4870" max="4870" width="6.7109375" style="16" customWidth="1"/>
    <col min="4871" max="4871" width="5.5703125" style="16" customWidth="1"/>
    <col min="4872" max="4872" width="80.85546875" style="16" customWidth="1"/>
    <col min="4873" max="4873" width="14" style="16" customWidth="1"/>
    <col min="4874" max="4874" width="37.140625" style="16" customWidth="1"/>
    <col min="4875" max="4876" width="16.5703125" style="16" customWidth="1"/>
    <col min="4877" max="4877" width="5" style="16" customWidth="1"/>
    <col min="4878" max="5120" width="11.42578125" style="16"/>
    <col min="5121" max="5121" width="7.42578125" style="16" customWidth="1"/>
    <col min="5122" max="5122" width="7" style="16" customWidth="1"/>
    <col min="5123" max="5123" width="28.140625" style="16" customWidth="1"/>
    <col min="5124" max="5124" width="7.42578125" style="16" customWidth="1"/>
    <col min="5125" max="5125" width="7.140625" style="16" customWidth="1"/>
    <col min="5126" max="5126" width="6.7109375" style="16" customWidth="1"/>
    <col min="5127" max="5127" width="5.5703125" style="16" customWidth="1"/>
    <col min="5128" max="5128" width="80.85546875" style="16" customWidth="1"/>
    <col min="5129" max="5129" width="14" style="16" customWidth="1"/>
    <col min="5130" max="5130" width="37.140625" style="16" customWidth="1"/>
    <col min="5131" max="5132" width="16.5703125" style="16" customWidth="1"/>
    <col min="5133" max="5133" width="5" style="16" customWidth="1"/>
    <col min="5134" max="5376" width="11.42578125" style="16"/>
    <col min="5377" max="5377" width="7.42578125" style="16" customWidth="1"/>
    <col min="5378" max="5378" width="7" style="16" customWidth="1"/>
    <col min="5379" max="5379" width="28.140625" style="16" customWidth="1"/>
    <col min="5380" max="5380" width="7.42578125" style="16" customWidth="1"/>
    <col min="5381" max="5381" width="7.140625" style="16" customWidth="1"/>
    <col min="5382" max="5382" width="6.7109375" style="16" customWidth="1"/>
    <col min="5383" max="5383" width="5.5703125" style="16" customWidth="1"/>
    <col min="5384" max="5384" width="80.85546875" style="16" customWidth="1"/>
    <col min="5385" max="5385" width="14" style="16" customWidth="1"/>
    <col min="5386" max="5386" width="37.140625" style="16" customWidth="1"/>
    <col min="5387" max="5388" width="16.5703125" style="16" customWidth="1"/>
    <col min="5389" max="5389" width="5" style="16" customWidth="1"/>
    <col min="5390" max="5632" width="11.42578125" style="16"/>
    <col min="5633" max="5633" width="7.42578125" style="16" customWidth="1"/>
    <col min="5634" max="5634" width="7" style="16" customWidth="1"/>
    <col min="5635" max="5635" width="28.140625" style="16" customWidth="1"/>
    <col min="5636" max="5636" width="7.42578125" style="16" customWidth="1"/>
    <col min="5637" max="5637" width="7.140625" style="16" customWidth="1"/>
    <col min="5638" max="5638" width="6.7109375" style="16" customWidth="1"/>
    <col min="5639" max="5639" width="5.5703125" style="16" customWidth="1"/>
    <col min="5640" max="5640" width="80.85546875" style="16" customWidth="1"/>
    <col min="5641" max="5641" width="14" style="16" customWidth="1"/>
    <col min="5642" max="5642" width="37.140625" style="16" customWidth="1"/>
    <col min="5643" max="5644" width="16.5703125" style="16" customWidth="1"/>
    <col min="5645" max="5645" width="5" style="16" customWidth="1"/>
    <col min="5646" max="5888" width="11.42578125" style="16"/>
    <col min="5889" max="5889" width="7.42578125" style="16" customWidth="1"/>
    <col min="5890" max="5890" width="7" style="16" customWidth="1"/>
    <col min="5891" max="5891" width="28.140625" style="16" customWidth="1"/>
    <col min="5892" max="5892" width="7.42578125" style="16" customWidth="1"/>
    <col min="5893" max="5893" width="7.140625" style="16" customWidth="1"/>
    <col min="5894" max="5894" width="6.7109375" style="16" customWidth="1"/>
    <col min="5895" max="5895" width="5.5703125" style="16" customWidth="1"/>
    <col min="5896" max="5896" width="80.85546875" style="16" customWidth="1"/>
    <col min="5897" max="5897" width="14" style="16" customWidth="1"/>
    <col min="5898" max="5898" width="37.140625" style="16" customWidth="1"/>
    <col min="5899" max="5900" width="16.5703125" style="16" customWidth="1"/>
    <col min="5901" max="5901" width="5" style="16" customWidth="1"/>
    <col min="5902" max="6144" width="11.42578125" style="16"/>
    <col min="6145" max="6145" width="7.42578125" style="16" customWidth="1"/>
    <col min="6146" max="6146" width="7" style="16" customWidth="1"/>
    <col min="6147" max="6147" width="28.140625" style="16" customWidth="1"/>
    <col min="6148" max="6148" width="7.42578125" style="16" customWidth="1"/>
    <col min="6149" max="6149" width="7.140625" style="16" customWidth="1"/>
    <col min="6150" max="6150" width="6.7109375" style="16" customWidth="1"/>
    <col min="6151" max="6151" width="5.5703125" style="16" customWidth="1"/>
    <col min="6152" max="6152" width="80.85546875" style="16" customWidth="1"/>
    <col min="6153" max="6153" width="14" style="16" customWidth="1"/>
    <col min="6154" max="6154" width="37.140625" style="16" customWidth="1"/>
    <col min="6155" max="6156" width="16.5703125" style="16" customWidth="1"/>
    <col min="6157" max="6157" width="5" style="16" customWidth="1"/>
    <col min="6158" max="6400" width="11.42578125" style="16"/>
    <col min="6401" max="6401" width="7.42578125" style="16" customWidth="1"/>
    <col min="6402" max="6402" width="7" style="16" customWidth="1"/>
    <col min="6403" max="6403" width="28.140625" style="16" customWidth="1"/>
    <col min="6404" max="6404" width="7.42578125" style="16" customWidth="1"/>
    <col min="6405" max="6405" width="7.140625" style="16" customWidth="1"/>
    <col min="6406" max="6406" width="6.7109375" style="16" customWidth="1"/>
    <col min="6407" max="6407" width="5.5703125" style="16" customWidth="1"/>
    <col min="6408" max="6408" width="80.85546875" style="16" customWidth="1"/>
    <col min="6409" max="6409" width="14" style="16" customWidth="1"/>
    <col min="6410" max="6410" width="37.140625" style="16" customWidth="1"/>
    <col min="6411" max="6412" width="16.5703125" style="16" customWidth="1"/>
    <col min="6413" max="6413" width="5" style="16" customWidth="1"/>
    <col min="6414" max="6656" width="11.42578125" style="16"/>
    <col min="6657" max="6657" width="7.42578125" style="16" customWidth="1"/>
    <col min="6658" max="6658" width="7" style="16" customWidth="1"/>
    <col min="6659" max="6659" width="28.140625" style="16" customWidth="1"/>
    <col min="6660" max="6660" width="7.42578125" style="16" customWidth="1"/>
    <col min="6661" max="6661" width="7.140625" style="16" customWidth="1"/>
    <col min="6662" max="6662" width="6.7109375" style="16" customWidth="1"/>
    <col min="6663" max="6663" width="5.5703125" style="16" customWidth="1"/>
    <col min="6664" max="6664" width="80.85546875" style="16" customWidth="1"/>
    <col min="6665" max="6665" width="14" style="16" customWidth="1"/>
    <col min="6666" max="6666" width="37.140625" style="16" customWidth="1"/>
    <col min="6667" max="6668" width="16.5703125" style="16" customWidth="1"/>
    <col min="6669" max="6669" width="5" style="16" customWidth="1"/>
    <col min="6670" max="6912" width="11.42578125" style="16"/>
    <col min="6913" max="6913" width="7.42578125" style="16" customWidth="1"/>
    <col min="6914" max="6914" width="7" style="16" customWidth="1"/>
    <col min="6915" max="6915" width="28.140625" style="16" customWidth="1"/>
    <col min="6916" max="6916" width="7.42578125" style="16" customWidth="1"/>
    <col min="6917" max="6917" width="7.140625" style="16" customWidth="1"/>
    <col min="6918" max="6918" width="6.7109375" style="16" customWidth="1"/>
    <col min="6919" max="6919" width="5.5703125" style="16" customWidth="1"/>
    <col min="6920" max="6920" width="80.85546875" style="16" customWidth="1"/>
    <col min="6921" max="6921" width="14" style="16" customWidth="1"/>
    <col min="6922" max="6922" width="37.140625" style="16" customWidth="1"/>
    <col min="6923" max="6924" width="16.5703125" style="16" customWidth="1"/>
    <col min="6925" max="6925" width="5" style="16" customWidth="1"/>
    <col min="6926" max="7168" width="11.42578125" style="16"/>
    <col min="7169" max="7169" width="7.42578125" style="16" customWidth="1"/>
    <col min="7170" max="7170" width="7" style="16" customWidth="1"/>
    <col min="7171" max="7171" width="28.140625" style="16" customWidth="1"/>
    <col min="7172" max="7172" width="7.42578125" style="16" customWidth="1"/>
    <col min="7173" max="7173" width="7.140625" style="16" customWidth="1"/>
    <col min="7174" max="7174" width="6.7109375" style="16" customWidth="1"/>
    <col min="7175" max="7175" width="5.5703125" style="16" customWidth="1"/>
    <col min="7176" max="7176" width="80.85546875" style="16" customWidth="1"/>
    <col min="7177" max="7177" width="14" style="16" customWidth="1"/>
    <col min="7178" max="7178" width="37.140625" style="16" customWidth="1"/>
    <col min="7179" max="7180" width="16.5703125" style="16" customWidth="1"/>
    <col min="7181" max="7181" width="5" style="16" customWidth="1"/>
    <col min="7182" max="7424" width="11.42578125" style="16"/>
    <col min="7425" max="7425" width="7.42578125" style="16" customWidth="1"/>
    <col min="7426" max="7426" width="7" style="16" customWidth="1"/>
    <col min="7427" max="7427" width="28.140625" style="16" customWidth="1"/>
    <col min="7428" max="7428" width="7.42578125" style="16" customWidth="1"/>
    <col min="7429" max="7429" width="7.140625" style="16" customWidth="1"/>
    <col min="7430" max="7430" width="6.7109375" style="16" customWidth="1"/>
    <col min="7431" max="7431" width="5.5703125" style="16" customWidth="1"/>
    <col min="7432" max="7432" width="80.85546875" style="16" customWidth="1"/>
    <col min="7433" max="7433" width="14" style="16" customWidth="1"/>
    <col min="7434" max="7434" width="37.140625" style="16" customWidth="1"/>
    <col min="7435" max="7436" width="16.5703125" style="16" customWidth="1"/>
    <col min="7437" max="7437" width="5" style="16" customWidth="1"/>
    <col min="7438" max="7680" width="11.42578125" style="16"/>
    <col min="7681" max="7681" width="7.42578125" style="16" customWidth="1"/>
    <col min="7682" max="7682" width="7" style="16" customWidth="1"/>
    <col min="7683" max="7683" width="28.140625" style="16" customWidth="1"/>
    <col min="7684" max="7684" width="7.42578125" style="16" customWidth="1"/>
    <col min="7685" max="7685" width="7.140625" style="16" customWidth="1"/>
    <col min="7686" max="7686" width="6.7109375" style="16" customWidth="1"/>
    <col min="7687" max="7687" width="5.5703125" style="16" customWidth="1"/>
    <col min="7688" max="7688" width="80.85546875" style="16" customWidth="1"/>
    <col min="7689" max="7689" width="14" style="16" customWidth="1"/>
    <col min="7690" max="7690" width="37.140625" style="16" customWidth="1"/>
    <col min="7691" max="7692" width="16.5703125" style="16" customWidth="1"/>
    <col min="7693" max="7693" width="5" style="16" customWidth="1"/>
    <col min="7694" max="7936" width="11.42578125" style="16"/>
    <col min="7937" max="7937" width="7.42578125" style="16" customWidth="1"/>
    <col min="7938" max="7938" width="7" style="16" customWidth="1"/>
    <col min="7939" max="7939" width="28.140625" style="16" customWidth="1"/>
    <col min="7940" max="7940" width="7.42578125" style="16" customWidth="1"/>
    <col min="7941" max="7941" width="7.140625" style="16" customWidth="1"/>
    <col min="7942" max="7942" width="6.7109375" style="16" customWidth="1"/>
    <col min="7943" max="7943" width="5.5703125" style="16" customWidth="1"/>
    <col min="7944" max="7944" width="80.85546875" style="16" customWidth="1"/>
    <col min="7945" max="7945" width="14" style="16" customWidth="1"/>
    <col min="7946" max="7946" width="37.140625" style="16" customWidth="1"/>
    <col min="7947" max="7948" width="16.5703125" style="16" customWidth="1"/>
    <col min="7949" max="7949" width="5" style="16" customWidth="1"/>
    <col min="7950" max="8192" width="11.42578125" style="16"/>
    <col min="8193" max="8193" width="7.42578125" style="16" customWidth="1"/>
    <col min="8194" max="8194" width="7" style="16" customWidth="1"/>
    <col min="8195" max="8195" width="28.140625" style="16" customWidth="1"/>
    <col min="8196" max="8196" width="7.42578125" style="16" customWidth="1"/>
    <col min="8197" max="8197" width="7.140625" style="16" customWidth="1"/>
    <col min="8198" max="8198" width="6.7109375" style="16" customWidth="1"/>
    <col min="8199" max="8199" width="5.5703125" style="16" customWidth="1"/>
    <col min="8200" max="8200" width="80.85546875" style="16" customWidth="1"/>
    <col min="8201" max="8201" width="14" style="16" customWidth="1"/>
    <col min="8202" max="8202" width="37.140625" style="16" customWidth="1"/>
    <col min="8203" max="8204" width="16.5703125" style="16" customWidth="1"/>
    <col min="8205" max="8205" width="5" style="16" customWidth="1"/>
    <col min="8206" max="8448" width="11.42578125" style="16"/>
    <col min="8449" max="8449" width="7.42578125" style="16" customWidth="1"/>
    <col min="8450" max="8450" width="7" style="16" customWidth="1"/>
    <col min="8451" max="8451" width="28.140625" style="16" customWidth="1"/>
    <col min="8452" max="8452" width="7.42578125" style="16" customWidth="1"/>
    <col min="8453" max="8453" width="7.140625" style="16" customWidth="1"/>
    <col min="8454" max="8454" width="6.7109375" style="16" customWidth="1"/>
    <col min="8455" max="8455" width="5.5703125" style="16" customWidth="1"/>
    <col min="8456" max="8456" width="80.85546875" style="16" customWidth="1"/>
    <col min="8457" max="8457" width="14" style="16" customWidth="1"/>
    <col min="8458" max="8458" width="37.140625" style="16" customWidth="1"/>
    <col min="8459" max="8460" width="16.5703125" style="16" customWidth="1"/>
    <col min="8461" max="8461" width="5" style="16" customWidth="1"/>
    <col min="8462" max="8704" width="11.42578125" style="16"/>
    <col min="8705" max="8705" width="7.42578125" style="16" customWidth="1"/>
    <col min="8706" max="8706" width="7" style="16" customWidth="1"/>
    <col min="8707" max="8707" width="28.140625" style="16" customWidth="1"/>
    <col min="8708" max="8708" width="7.42578125" style="16" customWidth="1"/>
    <col min="8709" max="8709" width="7.140625" style="16" customWidth="1"/>
    <col min="8710" max="8710" width="6.7109375" style="16" customWidth="1"/>
    <col min="8711" max="8711" width="5.5703125" style="16" customWidth="1"/>
    <col min="8712" max="8712" width="80.85546875" style="16" customWidth="1"/>
    <col min="8713" max="8713" width="14" style="16" customWidth="1"/>
    <col min="8714" max="8714" width="37.140625" style="16" customWidth="1"/>
    <col min="8715" max="8716" width="16.5703125" style="16" customWidth="1"/>
    <col min="8717" max="8717" width="5" style="16" customWidth="1"/>
    <col min="8718" max="8960" width="11.42578125" style="16"/>
    <col min="8961" max="8961" width="7.42578125" style="16" customWidth="1"/>
    <col min="8962" max="8962" width="7" style="16" customWidth="1"/>
    <col min="8963" max="8963" width="28.140625" style="16" customWidth="1"/>
    <col min="8964" max="8964" width="7.42578125" style="16" customWidth="1"/>
    <col min="8965" max="8965" width="7.140625" style="16" customWidth="1"/>
    <col min="8966" max="8966" width="6.7109375" style="16" customWidth="1"/>
    <col min="8967" max="8967" width="5.5703125" style="16" customWidth="1"/>
    <col min="8968" max="8968" width="80.85546875" style="16" customWidth="1"/>
    <col min="8969" max="8969" width="14" style="16" customWidth="1"/>
    <col min="8970" max="8970" width="37.140625" style="16" customWidth="1"/>
    <col min="8971" max="8972" width="16.5703125" style="16" customWidth="1"/>
    <col min="8973" max="8973" width="5" style="16" customWidth="1"/>
    <col min="8974" max="9216" width="11.42578125" style="16"/>
    <col min="9217" max="9217" width="7.42578125" style="16" customWidth="1"/>
    <col min="9218" max="9218" width="7" style="16" customWidth="1"/>
    <col min="9219" max="9219" width="28.140625" style="16" customWidth="1"/>
    <col min="9220" max="9220" width="7.42578125" style="16" customWidth="1"/>
    <col min="9221" max="9221" width="7.140625" style="16" customWidth="1"/>
    <col min="9222" max="9222" width="6.7109375" style="16" customWidth="1"/>
    <col min="9223" max="9223" width="5.5703125" style="16" customWidth="1"/>
    <col min="9224" max="9224" width="80.85546875" style="16" customWidth="1"/>
    <col min="9225" max="9225" width="14" style="16" customWidth="1"/>
    <col min="9226" max="9226" width="37.140625" style="16" customWidth="1"/>
    <col min="9227" max="9228" width="16.5703125" style="16" customWidth="1"/>
    <col min="9229" max="9229" width="5" style="16" customWidth="1"/>
    <col min="9230" max="9472" width="11.42578125" style="16"/>
    <col min="9473" max="9473" width="7.42578125" style="16" customWidth="1"/>
    <col min="9474" max="9474" width="7" style="16" customWidth="1"/>
    <col min="9475" max="9475" width="28.140625" style="16" customWidth="1"/>
    <col min="9476" max="9476" width="7.42578125" style="16" customWidth="1"/>
    <col min="9477" max="9477" width="7.140625" style="16" customWidth="1"/>
    <col min="9478" max="9478" width="6.7109375" style="16" customWidth="1"/>
    <col min="9479" max="9479" width="5.5703125" style="16" customWidth="1"/>
    <col min="9480" max="9480" width="80.85546875" style="16" customWidth="1"/>
    <col min="9481" max="9481" width="14" style="16" customWidth="1"/>
    <col min="9482" max="9482" width="37.140625" style="16" customWidth="1"/>
    <col min="9483" max="9484" width="16.5703125" style="16" customWidth="1"/>
    <col min="9485" max="9485" width="5" style="16" customWidth="1"/>
    <col min="9486" max="9728" width="11.42578125" style="16"/>
    <col min="9729" max="9729" width="7.42578125" style="16" customWidth="1"/>
    <col min="9730" max="9730" width="7" style="16" customWidth="1"/>
    <col min="9731" max="9731" width="28.140625" style="16" customWidth="1"/>
    <col min="9732" max="9732" width="7.42578125" style="16" customWidth="1"/>
    <col min="9733" max="9733" width="7.140625" style="16" customWidth="1"/>
    <col min="9734" max="9734" width="6.7109375" style="16" customWidth="1"/>
    <col min="9735" max="9735" width="5.5703125" style="16" customWidth="1"/>
    <col min="9736" max="9736" width="80.85546875" style="16" customWidth="1"/>
    <col min="9737" max="9737" width="14" style="16" customWidth="1"/>
    <col min="9738" max="9738" width="37.140625" style="16" customWidth="1"/>
    <col min="9739" max="9740" width="16.5703125" style="16" customWidth="1"/>
    <col min="9741" max="9741" width="5" style="16" customWidth="1"/>
    <col min="9742" max="9984" width="11.42578125" style="16"/>
    <col min="9985" max="9985" width="7.42578125" style="16" customWidth="1"/>
    <col min="9986" max="9986" width="7" style="16" customWidth="1"/>
    <col min="9987" max="9987" width="28.140625" style="16" customWidth="1"/>
    <col min="9988" max="9988" width="7.42578125" style="16" customWidth="1"/>
    <col min="9989" max="9989" width="7.140625" style="16" customWidth="1"/>
    <col min="9990" max="9990" width="6.7109375" style="16" customWidth="1"/>
    <col min="9991" max="9991" width="5.5703125" style="16" customWidth="1"/>
    <col min="9992" max="9992" width="80.85546875" style="16" customWidth="1"/>
    <col min="9993" max="9993" width="14" style="16" customWidth="1"/>
    <col min="9994" max="9994" width="37.140625" style="16" customWidth="1"/>
    <col min="9995" max="9996" width="16.5703125" style="16" customWidth="1"/>
    <col min="9997" max="9997" width="5" style="16" customWidth="1"/>
    <col min="9998" max="10240" width="11.42578125" style="16"/>
    <col min="10241" max="10241" width="7.42578125" style="16" customWidth="1"/>
    <col min="10242" max="10242" width="7" style="16" customWidth="1"/>
    <col min="10243" max="10243" width="28.140625" style="16" customWidth="1"/>
    <col min="10244" max="10244" width="7.42578125" style="16" customWidth="1"/>
    <col min="10245" max="10245" width="7.140625" style="16" customWidth="1"/>
    <col min="10246" max="10246" width="6.7109375" style="16" customWidth="1"/>
    <col min="10247" max="10247" width="5.5703125" style="16" customWidth="1"/>
    <col min="10248" max="10248" width="80.85546875" style="16" customWidth="1"/>
    <col min="10249" max="10249" width="14" style="16" customWidth="1"/>
    <col min="10250" max="10250" width="37.140625" style="16" customWidth="1"/>
    <col min="10251" max="10252" width="16.5703125" style="16" customWidth="1"/>
    <col min="10253" max="10253" width="5" style="16" customWidth="1"/>
    <col min="10254" max="10496" width="11.42578125" style="16"/>
    <col min="10497" max="10497" width="7.42578125" style="16" customWidth="1"/>
    <col min="10498" max="10498" width="7" style="16" customWidth="1"/>
    <col min="10499" max="10499" width="28.140625" style="16" customWidth="1"/>
    <col min="10500" max="10500" width="7.42578125" style="16" customWidth="1"/>
    <col min="10501" max="10501" width="7.140625" style="16" customWidth="1"/>
    <col min="10502" max="10502" width="6.7109375" style="16" customWidth="1"/>
    <col min="10503" max="10503" width="5.5703125" style="16" customWidth="1"/>
    <col min="10504" max="10504" width="80.85546875" style="16" customWidth="1"/>
    <col min="10505" max="10505" width="14" style="16" customWidth="1"/>
    <col min="10506" max="10506" width="37.140625" style="16" customWidth="1"/>
    <col min="10507" max="10508" width="16.5703125" style="16" customWidth="1"/>
    <col min="10509" max="10509" width="5" style="16" customWidth="1"/>
    <col min="10510" max="10752" width="11.42578125" style="16"/>
    <col min="10753" max="10753" width="7.42578125" style="16" customWidth="1"/>
    <col min="10754" max="10754" width="7" style="16" customWidth="1"/>
    <col min="10755" max="10755" width="28.140625" style="16" customWidth="1"/>
    <col min="10756" max="10756" width="7.42578125" style="16" customWidth="1"/>
    <col min="10757" max="10757" width="7.140625" style="16" customWidth="1"/>
    <col min="10758" max="10758" width="6.7109375" style="16" customWidth="1"/>
    <col min="10759" max="10759" width="5.5703125" style="16" customWidth="1"/>
    <col min="10760" max="10760" width="80.85546875" style="16" customWidth="1"/>
    <col min="10761" max="10761" width="14" style="16" customWidth="1"/>
    <col min="10762" max="10762" width="37.140625" style="16" customWidth="1"/>
    <col min="10763" max="10764" width="16.5703125" style="16" customWidth="1"/>
    <col min="10765" max="10765" width="5" style="16" customWidth="1"/>
    <col min="10766" max="11008" width="11.42578125" style="16"/>
    <col min="11009" max="11009" width="7.42578125" style="16" customWidth="1"/>
    <col min="11010" max="11010" width="7" style="16" customWidth="1"/>
    <col min="11011" max="11011" width="28.140625" style="16" customWidth="1"/>
    <col min="11012" max="11012" width="7.42578125" style="16" customWidth="1"/>
    <col min="11013" max="11013" width="7.140625" style="16" customWidth="1"/>
    <col min="11014" max="11014" width="6.7109375" style="16" customWidth="1"/>
    <col min="11015" max="11015" width="5.5703125" style="16" customWidth="1"/>
    <col min="11016" max="11016" width="80.85546875" style="16" customWidth="1"/>
    <col min="11017" max="11017" width="14" style="16" customWidth="1"/>
    <col min="11018" max="11018" width="37.140625" style="16" customWidth="1"/>
    <col min="11019" max="11020" width="16.5703125" style="16" customWidth="1"/>
    <col min="11021" max="11021" width="5" style="16" customWidth="1"/>
    <col min="11022" max="11264" width="11.42578125" style="16"/>
    <col min="11265" max="11265" width="7.42578125" style="16" customWidth="1"/>
    <col min="11266" max="11266" width="7" style="16" customWidth="1"/>
    <col min="11267" max="11267" width="28.140625" style="16" customWidth="1"/>
    <col min="11268" max="11268" width="7.42578125" style="16" customWidth="1"/>
    <col min="11269" max="11269" width="7.140625" style="16" customWidth="1"/>
    <col min="11270" max="11270" width="6.7109375" style="16" customWidth="1"/>
    <col min="11271" max="11271" width="5.5703125" style="16" customWidth="1"/>
    <col min="11272" max="11272" width="80.85546875" style="16" customWidth="1"/>
    <col min="11273" max="11273" width="14" style="16" customWidth="1"/>
    <col min="11274" max="11274" width="37.140625" style="16" customWidth="1"/>
    <col min="11275" max="11276" width="16.5703125" style="16" customWidth="1"/>
    <col min="11277" max="11277" width="5" style="16" customWidth="1"/>
    <col min="11278" max="11520" width="11.42578125" style="16"/>
    <col min="11521" max="11521" width="7.42578125" style="16" customWidth="1"/>
    <col min="11522" max="11522" width="7" style="16" customWidth="1"/>
    <col min="11523" max="11523" width="28.140625" style="16" customWidth="1"/>
    <col min="11524" max="11524" width="7.42578125" style="16" customWidth="1"/>
    <col min="11525" max="11525" width="7.140625" style="16" customWidth="1"/>
    <col min="11526" max="11526" width="6.7109375" style="16" customWidth="1"/>
    <col min="11527" max="11527" width="5.5703125" style="16" customWidth="1"/>
    <col min="11528" max="11528" width="80.85546875" style="16" customWidth="1"/>
    <col min="11529" max="11529" width="14" style="16" customWidth="1"/>
    <col min="11530" max="11530" width="37.140625" style="16" customWidth="1"/>
    <col min="11531" max="11532" width="16.5703125" style="16" customWidth="1"/>
    <col min="11533" max="11533" width="5" style="16" customWidth="1"/>
    <col min="11534" max="11776" width="11.42578125" style="16"/>
    <col min="11777" max="11777" width="7.42578125" style="16" customWidth="1"/>
    <col min="11778" max="11778" width="7" style="16" customWidth="1"/>
    <col min="11779" max="11779" width="28.140625" style="16" customWidth="1"/>
    <col min="11780" max="11780" width="7.42578125" style="16" customWidth="1"/>
    <col min="11781" max="11781" width="7.140625" style="16" customWidth="1"/>
    <col min="11782" max="11782" width="6.7109375" style="16" customWidth="1"/>
    <col min="11783" max="11783" width="5.5703125" style="16" customWidth="1"/>
    <col min="11784" max="11784" width="80.85546875" style="16" customWidth="1"/>
    <col min="11785" max="11785" width="14" style="16" customWidth="1"/>
    <col min="11786" max="11786" width="37.140625" style="16" customWidth="1"/>
    <col min="11787" max="11788" width="16.5703125" style="16" customWidth="1"/>
    <col min="11789" max="11789" width="5" style="16" customWidth="1"/>
    <col min="11790" max="12032" width="11.42578125" style="16"/>
    <col min="12033" max="12033" width="7.42578125" style="16" customWidth="1"/>
    <col min="12034" max="12034" width="7" style="16" customWidth="1"/>
    <col min="12035" max="12035" width="28.140625" style="16" customWidth="1"/>
    <col min="12036" max="12036" width="7.42578125" style="16" customWidth="1"/>
    <col min="12037" max="12037" width="7.140625" style="16" customWidth="1"/>
    <col min="12038" max="12038" width="6.7109375" style="16" customWidth="1"/>
    <col min="12039" max="12039" width="5.5703125" style="16" customWidth="1"/>
    <col min="12040" max="12040" width="80.85546875" style="16" customWidth="1"/>
    <col min="12041" max="12041" width="14" style="16" customWidth="1"/>
    <col min="12042" max="12042" width="37.140625" style="16" customWidth="1"/>
    <col min="12043" max="12044" width="16.5703125" style="16" customWidth="1"/>
    <col min="12045" max="12045" width="5" style="16" customWidth="1"/>
    <col min="12046" max="12288" width="11.42578125" style="16"/>
    <col min="12289" max="12289" width="7.42578125" style="16" customWidth="1"/>
    <col min="12290" max="12290" width="7" style="16" customWidth="1"/>
    <col min="12291" max="12291" width="28.140625" style="16" customWidth="1"/>
    <col min="12292" max="12292" width="7.42578125" style="16" customWidth="1"/>
    <col min="12293" max="12293" width="7.140625" style="16" customWidth="1"/>
    <col min="12294" max="12294" width="6.7109375" style="16" customWidth="1"/>
    <col min="12295" max="12295" width="5.5703125" style="16" customWidth="1"/>
    <col min="12296" max="12296" width="80.85546875" style="16" customWidth="1"/>
    <col min="12297" max="12297" width="14" style="16" customWidth="1"/>
    <col min="12298" max="12298" width="37.140625" style="16" customWidth="1"/>
    <col min="12299" max="12300" width="16.5703125" style="16" customWidth="1"/>
    <col min="12301" max="12301" width="5" style="16" customWidth="1"/>
    <col min="12302" max="12544" width="11.42578125" style="16"/>
    <col min="12545" max="12545" width="7.42578125" style="16" customWidth="1"/>
    <col min="12546" max="12546" width="7" style="16" customWidth="1"/>
    <col min="12547" max="12547" width="28.140625" style="16" customWidth="1"/>
    <col min="12548" max="12548" width="7.42578125" style="16" customWidth="1"/>
    <col min="12549" max="12549" width="7.140625" style="16" customWidth="1"/>
    <col min="12550" max="12550" width="6.7109375" style="16" customWidth="1"/>
    <col min="12551" max="12551" width="5.5703125" style="16" customWidth="1"/>
    <col min="12552" max="12552" width="80.85546875" style="16" customWidth="1"/>
    <col min="12553" max="12553" width="14" style="16" customWidth="1"/>
    <col min="12554" max="12554" width="37.140625" style="16" customWidth="1"/>
    <col min="12555" max="12556" width="16.5703125" style="16" customWidth="1"/>
    <col min="12557" max="12557" width="5" style="16" customWidth="1"/>
    <col min="12558" max="12800" width="11.42578125" style="16"/>
    <col min="12801" max="12801" width="7.42578125" style="16" customWidth="1"/>
    <col min="12802" max="12802" width="7" style="16" customWidth="1"/>
    <col min="12803" max="12803" width="28.140625" style="16" customWidth="1"/>
    <col min="12804" max="12804" width="7.42578125" style="16" customWidth="1"/>
    <col min="12805" max="12805" width="7.140625" style="16" customWidth="1"/>
    <col min="12806" max="12806" width="6.7109375" style="16" customWidth="1"/>
    <col min="12807" max="12807" width="5.5703125" style="16" customWidth="1"/>
    <col min="12808" max="12808" width="80.85546875" style="16" customWidth="1"/>
    <col min="12809" max="12809" width="14" style="16" customWidth="1"/>
    <col min="12810" max="12810" width="37.140625" style="16" customWidth="1"/>
    <col min="12811" max="12812" width="16.5703125" style="16" customWidth="1"/>
    <col min="12813" max="12813" width="5" style="16" customWidth="1"/>
    <col min="12814" max="13056" width="11.42578125" style="16"/>
    <col min="13057" max="13057" width="7.42578125" style="16" customWidth="1"/>
    <col min="13058" max="13058" width="7" style="16" customWidth="1"/>
    <col min="13059" max="13059" width="28.140625" style="16" customWidth="1"/>
    <col min="13060" max="13060" width="7.42578125" style="16" customWidth="1"/>
    <col min="13061" max="13061" width="7.140625" style="16" customWidth="1"/>
    <col min="13062" max="13062" width="6.7109375" style="16" customWidth="1"/>
    <col min="13063" max="13063" width="5.5703125" style="16" customWidth="1"/>
    <col min="13064" max="13064" width="80.85546875" style="16" customWidth="1"/>
    <col min="13065" max="13065" width="14" style="16" customWidth="1"/>
    <col min="13066" max="13066" width="37.140625" style="16" customWidth="1"/>
    <col min="13067" max="13068" width="16.5703125" style="16" customWidth="1"/>
    <col min="13069" max="13069" width="5" style="16" customWidth="1"/>
    <col min="13070" max="13312" width="11.42578125" style="16"/>
    <col min="13313" max="13313" width="7.42578125" style="16" customWidth="1"/>
    <col min="13314" max="13314" width="7" style="16" customWidth="1"/>
    <col min="13315" max="13315" width="28.140625" style="16" customWidth="1"/>
    <col min="13316" max="13316" width="7.42578125" style="16" customWidth="1"/>
    <col min="13317" max="13317" width="7.140625" style="16" customWidth="1"/>
    <col min="13318" max="13318" width="6.7109375" style="16" customWidth="1"/>
    <col min="13319" max="13319" width="5.5703125" style="16" customWidth="1"/>
    <col min="13320" max="13320" width="80.85546875" style="16" customWidth="1"/>
    <col min="13321" max="13321" width="14" style="16" customWidth="1"/>
    <col min="13322" max="13322" width="37.140625" style="16" customWidth="1"/>
    <col min="13323" max="13324" width="16.5703125" style="16" customWidth="1"/>
    <col min="13325" max="13325" width="5" style="16" customWidth="1"/>
    <col min="13326" max="13568" width="11.42578125" style="16"/>
    <col min="13569" max="13569" width="7.42578125" style="16" customWidth="1"/>
    <col min="13570" max="13570" width="7" style="16" customWidth="1"/>
    <col min="13571" max="13571" width="28.140625" style="16" customWidth="1"/>
    <col min="13572" max="13572" width="7.42578125" style="16" customWidth="1"/>
    <col min="13573" max="13573" width="7.140625" style="16" customWidth="1"/>
    <col min="13574" max="13574" width="6.7109375" style="16" customWidth="1"/>
    <col min="13575" max="13575" width="5.5703125" style="16" customWidth="1"/>
    <col min="13576" max="13576" width="80.85546875" style="16" customWidth="1"/>
    <col min="13577" max="13577" width="14" style="16" customWidth="1"/>
    <col min="13578" max="13578" width="37.140625" style="16" customWidth="1"/>
    <col min="13579" max="13580" width="16.5703125" style="16" customWidth="1"/>
    <col min="13581" max="13581" width="5" style="16" customWidth="1"/>
    <col min="13582" max="13824" width="11.42578125" style="16"/>
    <col min="13825" max="13825" width="7.42578125" style="16" customWidth="1"/>
    <col min="13826" max="13826" width="7" style="16" customWidth="1"/>
    <col min="13827" max="13827" width="28.140625" style="16" customWidth="1"/>
    <col min="13828" max="13828" width="7.42578125" style="16" customWidth="1"/>
    <col min="13829" max="13829" width="7.140625" style="16" customWidth="1"/>
    <col min="13830" max="13830" width="6.7109375" style="16" customWidth="1"/>
    <col min="13831" max="13831" width="5.5703125" style="16" customWidth="1"/>
    <col min="13832" max="13832" width="80.85546875" style="16" customWidth="1"/>
    <col min="13833" max="13833" width="14" style="16" customWidth="1"/>
    <col min="13834" max="13834" width="37.140625" style="16" customWidth="1"/>
    <col min="13835" max="13836" width="16.5703125" style="16" customWidth="1"/>
    <col min="13837" max="13837" width="5" style="16" customWidth="1"/>
    <col min="13838" max="14080" width="11.42578125" style="16"/>
    <col min="14081" max="14081" width="7.42578125" style="16" customWidth="1"/>
    <col min="14082" max="14082" width="7" style="16" customWidth="1"/>
    <col min="14083" max="14083" width="28.140625" style="16" customWidth="1"/>
    <col min="14084" max="14084" width="7.42578125" style="16" customWidth="1"/>
    <col min="14085" max="14085" width="7.140625" style="16" customWidth="1"/>
    <col min="14086" max="14086" width="6.7109375" style="16" customWidth="1"/>
    <col min="14087" max="14087" width="5.5703125" style="16" customWidth="1"/>
    <col min="14088" max="14088" width="80.85546875" style="16" customWidth="1"/>
    <col min="14089" max="14089" width="14" style="16" customWidth="1"/>
    <col min="14090" max="14090" width="37.140625" style="16" customWidth="1"/>
    <col min="14091" max="14092" width="16.5703125" style="16" customWidth="1"/>
    <col min="14093" max="14093" width="5" style="16" customWidth="1"/>
    <col min="14094" max="14336" width="11.42578125" style="16"/>
    <col min="14337" max="14337" width="7.42578125" style="16" customWidth="1"/>
    <col min="14338" max="14338" width="7" style="16" customWidth="1"/>
    <col min="14339" max="14339" width="28.140625" style="16" customWidth="1"/>
    <col min="14340" max="14340" width="7.42578125" style="16" customWidth="1"/>
    <col min="14341" max="14341" width="7.140625" style="16" customWidth="1"/>
    <col min="14342" max="14342" width="6.7109375" style="16" customWidth="1"/>
    <col min="14343" max="14343" width="5.5703125" style="16" customWidth="1"/>
    <col min="14344" max="14344" width="80.85546875" style="16" customWidth="1"/>
    <col min="14345" max="14345" width="14" style="16" customWidth="1"/>
    <col min="14346" max="14346" width="37.140625" style="16" customWidth="1"/>
    <col min="14347" max="14348" width="16.5703125" style="16" customWidth="1"/>
    <col min="14349" max="14349" width="5" style="16" customWidth="1"/>
    <col min="14350" max="14592" width="11.42578125" style="16"/>
    <col min="14593" max="14593" width="7.42578125" style="16" customWidth="1"/>
    <col min="14594" max="14594" width="7" style="16" customWidth="1"/>
    <col min="14595" max="14595" width="28.140625" style="16" customWidth="1"/>
    <col min="14596" max="14596" width="7.42578125" style="16" customWidth="1"/>
    <col min="14597" max="14597" width="7.140625" style="16" customWidth="1"/>
    <col min="14598" max="14598" width="6.7109375" style="16" customWidth="1"/>
    <col min="14599" max="14599" width="5.5703125" style="16" customWidth="1"/>
    <col min="14600" max="14600" width="80.85546875" style="16" customWidth="1"/>
    <col min="14601" max="14601" width="14" style="16" customWidth="1"/>
    <col min="14602" max="14602" width="37.140625" style="16" customWidth="1"/>
    <col min="14603" max="14604" width="16.5703125" style="16" customWidth="1"/>
    <col min="14605" max="14605" width="5" style="16" customWidth="1"/>
    <col min="14606" max="14848" width="11.42578125" style="16"/>
    <col min="14849" max="14849" width="7.42578125" style="16" customWidth="1"/>
    <col min="14850" max="14850" width="7" style="16" customWidth="1"/>
    <col min="14851" max="14851" width="28.140625" style="16" customWidth="1"/>
    <col min="14852" max="14852" width="7.42578125" style="16" customWidth="1"/>
    <col min="14853" max="14853" width="7.140625" style="16" customWidth="1"/>
    <col min="14854" max="14854" width="6.7109375" style="16" customWidth="1"/>
    <col min="14855" max="14855" width="5.5703125" style="16" customWidth="1"/>
    <col min="14856" max="14856" width="80.85546875" style="16" customWidth="1"/>
    <col min="14857" max="14857" width="14" style="16" customWidth="1"/>
    <col min="14858" max="14858" width="37.140625" style="16" customWidth="1"/>
    <col min="14859" max="14860" width="16.5703125" style="16" customWidth="1"/>
    <col min="14861" max="14861" width="5" style="16" customWidth="1"/>
    <col min="14862" max="15104" width="11.42578125" style="16"/>
    <col min="15105" max="15105" width="7.42578125" style="16" customWidth="1"/>
    <col min="15106" max="15106" width="7" style="16" customWidth="1"/>
    <col min="15107" max="15107" width="28.140625" style="16" customWidth="1"/>
    <col min="15108" max="15108" width="7.42578125" style="16" customWidth="1"/>
    <col min="15109" max="15109" width="7.140625" style="16" customWidth="1"/>
    <col min="15110" max="15110" width="6.7109375" style="16" customWidth="1"/>
    <col min="15111" max="15111" width="5.5703125" style="16" customWidth="1"/>
    <col min="15112" max="15112" width="80.85546875" style="16" customWidth="1"/>
    <col min="15113" max="15113" width="14" style="16" customWidth="1"/>
    <col min="15114" max="15114" width="37.140625" style="16" customWidth="1"/>
    <col min="15115" max="15116" width="16.5703125" style="16" customWidth="1"/>
    <col min="15117" max="15117" width="5" style="16" customWidth="1"/>
    <col min="15118" max="15360" width="11.42578125" style="16"/>
    <col min="15361" max="15361" width="7.42578125" style="16" customWidth="1"/>
    <col min="15362" max="15362" width="7" style="16" customWidth="1"/>
    <col min="15363" max="15363" width="28.140625" style="16" customWidth="1"/>
    <col min="15364" max="15364" width="7.42578125" style="16" customWidth="1"/>
    <col min="15365" max="15365" width="7.140625" style="16" customWidth="1"/>
    <col min="15366" max="15366" width="6.7109375" style="16" customWidth="1"/>
    <col min="15367" max="15367" width="5.5703125" style="16" customWidth="1"/>
    <col min="15368" max="15368" width="80.85546875" style="16" customWidth="1"/>
    <col min="15369" max="15369" width="14" style="16" customWidth="1"/>
    <col min="15370" max="15370" width="37.140625" style="16" customWidth="1"/>
    <col min="15371" max="15372" width="16.5703125" style="16" customWidth="1"/>
    <col min="15373" max="15373" width="5" style="16" customWidth="1"/>
    <col min="15374" max="15616" width="11.42578125" style="16"/>
    <col min="15617" max="15617" width="7.42578125" style="16" customWidth="1"/>
    <col min="15618" max="15618" width="7" style="16" customWidth="1"/>
    <col min="15619" max="15619" width="28.140625" style="16" customWidth="1"/>
    <col min="15620" max="15620" width="7.42578125" style="16" customWidth="1"/>
    <col min="15621" max="15621" width="7.140625" style="16" customWidth="1"/>
    <col min="15622" max="15622" width="6.7109375" style="16" customWidth="1"/>
    <col min="15623" max="15623" width="5.5703125" style="16" customWidth="1"/>
    <col min="15624" max="15624" width="80.85546875" style="16" customWidth="1"/>
    <col min="15625" max="15625" width="14" style="16" customWidth="1"/>
    <col min="15626" max="15626" width="37.140625" style="16" customWidth="1"/>
    <col min="15627" max="15628" width="16.5703125" style="16" customWidth="1"/>
    <col min="15629" max="15629" width="5" style="16" customWidth="1"/>
    <col min="15630" max="15872" width="11.42578125" style="16"/>
    <col min="15873" max="15873" width="7.42578125" style="16" customWidth="1"/>
    <col min="15874" max="15874" width="7" style="16" customWidth="1"/>
    <col min="15875" max="15875" width="28.140625" style="16" customWidth="1"/>
    <col min="15876" max="15876" width="7.42578125" style="16" customWidth="1"/>
    <col min="15877" max="15877" width="7.140625" style="16" customWidth="1"/>
    <col min="15878" max="15878" width="6.7109375" style="16" customWidth="1"/>
    <col min="15879" max="15879" width="5.5703125" style="16" customWidth="1"/>
    <col min="15880" max="15880" width="80.85546875" style="16" customWidth="1"/>
    <col min="15881" max="15881" width="14" style="16" customWidth="1"/>
    <col min="15882" max="15882" width="37.140625" style="16" customWidth="1"/>
    <col min="15883" max="15884" width="16.5703125" style="16" customWidth="1"/>
    <col min="15885" max="15885" width="5" style="16" customWidth="1"/>
    <col min="15886" max="16128" width="11.42578125" style="16"/>
    <col min="16129" max="16129" width="7.42578125" style="16" customWidth="1"/>
    <col min="16130" max="16130" width="7" style="16" customWidth="1"/>
    <col min="16131" max="16131" width="28.140625" style="16" customWidth="1"/>
    <col min="16132" max="16132" width="7.42578125" style="16" customWidth="1"/>
    <col min="16133" max="16133" width="7.140625" style="16" customWidth="1"/>
    <col min="16134" max="16134" width="6.7109375" style="16" customWidth="1"/>
    <col min="16135" max="16135" width="5.5703125" style="16" customWidth="1"/>
    <col min="16136" max="16136" width="80.85546875" style="16" customWidth="1"/>
    <col min="16137" max="16137" width="14" style="16" customWidth="1"/>
    <col min="16138" max="16138" width="37.140625" style="16" customWidth="1"/>
    <col min="16139" max="16140" width="16.5703125" style="16" customWidth="1"/>
    <col min="16141" max="16141" width="5" style="16" customWidth="1"/>
    <col min="16142" max="16384" width="11.42578125" style="16"/>
  </cols>
  <sheetData>
    <row r="1" spans="1:12" ht="12.75" customHeight="1"/>
    <row r="2" spans="1:12" ht="12.75" customHeight="1">
      <c r="A2" s="557" t="s">
        <v>19</v>
      </c>
      <c r="B2" s="557"/>
      <c r="C2" s="557"/>
      <c r="D2" s="557"/>
      <c r="E2" s="557"/>
      <c r="F2" s="557"/>
      <c r="G2" s="557"/>
      <c r="H2" s="557"/>
      <c r="I2" s="557"/>
      <c r="J2" s="557"/>
      <c r="K2" s="557"/>
      <c r="L2" s="557"/>
    </row>
    <row r="3" spans="1:12" ht="21.75" customHeight="1">
      <c r="A3" s="557"/>
      <c r="B3" s="557"/>
      <c r="C3" s="557"/>
      <c r="D3" s="557"/>
      <c r="E3" s="557"/>
      <c r="F3" s="557"/>
      <c r="G3" s="557"/>
      <c r="H3" s="557"/>
      <c r="I3" s="557"/>
      <c r="J3" s="557"/>
      <c r="K3" s="557"/>
      <c r="L3" s="557"/>
    </row>
    <row r="4" spans="1:12" ht="14.65" customHeight="1">
      <c r="A4" s="22"/>
      <c r="C4" s="23"/>
      <c r="D4" s="23"/>
      <c r="E4" s="23"/>
      <c r="F4" s="23"/>
      <c r="G4" s="23"/>
      <c r="H4" s="23"/>
      <c r="I4" s="23"/>
      <c r="J4" s="23"/>
      <c r="K4" s="23"/>
      <c r="L4" s="23"/>
    </row>
    <row r="5" spans="1:12" ht="34.5" customHeight="1">
      <c r="A5" s="558" t="s">
        <v>337</v>
      </c>
      <c r="B5" s="558"/>
      <c r="C5" s="558"/>
      <c r="D5" s="558"/>
      <c r="E5" s="558"/>
      <c r="F5" s="558"/>
      <c r="G5" s="558"/>
      <c r="H5" s="558"/>
      <c r="I5" s="558"/>
      <c r="J5" s="558"/>
      <c r="K5" s="558"/>
      <c r="L5" s="558"/>
    </row>
    <row r="6" spans="1:12" ht="14.65" customHeight="1">
      <c r="A6" s="26"/>
      <c r="C6" s="27"/>
      <c r="D6" s="27"/>
      <c r="E6" s="27"/>
      <c r="F6" s="27"/>
      <c r="G6" s="27"/>
      <c r="H6" s="27"/>
      <c r="I6" s="27"/>
      <c r="J6" s="27"/>
      <c r="K6" s="23"/>
      <c r="L6" s="23"/>
    </row>
    <row r="7" spans="1:12" ht="14.65" customHeight="1">
      <c r="A7" s="559" t="s">
        <v>21</v>
      </c>
      <c r="B7" s="559"/>
      <c r="C7" s="31" t="s">
        <v>22</v>
      </c>
      <c r="D7" s="559" t="s">
        <v>23</v>
      </c>
      <c r="E7" s="559"/>
      <c r="F7" s="559"/>
      <c r="G7" s="31" t="s">
        <v>24</v>
      </c>
      <c r="H7" s="31" t="s">
        <v>25</v>
      </c>
      <c r="I7" s="31" t="s">
        <v>26</v>
      </c>
      <c r="J7" s="31" t="s">
        <v>27</v>
      </c>
      <c r="K7" s="31" t="s">
        <v>28</v>
      </c>
      <c r="L7" s="31" t="s">
        <v>29</v>
      </c>
    </row>
    <row r="8" spans="1:12" ht="41.1" customHeight="1">
      <c r="A8" s="560" t="s">
        <v>30</v>
      </c>
      <c r="B8" s="560"/>
      <c r="C8" s="34" t="s">
        <v>31</v>
      </c>
      <c r="D8" s="34" t="s">
        <v>32</v>
      </c>
      <c r="E8" s="34" t="s">
        <v>33</v>
      </c>
      <c r="F8" s="34" t="s">
        <v>34</v>
      </c>
      <c r="G8" s="34" t="s">
        <v>35</v>
      </c>
      <c r="H8" s="34"/>
      <c r="I8" s="31" t="s">
        <v>36</v>
      </c>
      <c r="J8" s="31" t="s">
        <v>37</v>
      </c>
      <c r="K8" s="31" t="s">
        <v>38</v>
      </c>
      <c r="L8" s="31" t="s">
        <v>38</v>
      </c>
    </row>
    <row r="9" spans="1:12" ht="11.65" customHeight="1">
      <c r="A9" s="26"/>
      <c r="C9" s="28"/>
      <c r="D9" s="28"/>
      <c r="E9" s="28"/>
      <c r="F9" s="28"/>
      <c r="G9" s="28"/>
      <c r="H9" s="28"/>
      <c r="I9" s="28"/>
      <c r="J9" s="28"/>
      <c r="K9" s="24"/>
      <c r="L9" s="24"/>
    </row>
    <row r="10" spans="1:12" ht="16.5" customHeight="1">
      <c r="A10" s="36"/>
      <c r="B10" s="556" t="s">
        <v>338</v>
      </c>
      <c r="C10" s="556"/>
      <c r="D10" s="556"/>
      <c r="E10" s="556"/>
      <c r="F10" s="556"/>
      <c r="G10" s="556"/>
      <c r="H10" s="556"/>
      <c r="I10" s="556"/>
      <c r="J10" s="556"/>
      <c r="K10" s="556"/>
      <c r="L10" s="140"/>
    </row>
    <row r="11" spans="1:12" ht="11.65" customHeight="1">
      <c r="A11" s="26"/>
      <c r="C11" s="28"/>
      <c r="D11" s="28"/>
      <c r="E11" s="28"/>
      <c r="F11" s="28"/>
      <c r="G11" s="28"/>
      <c r="H11" s="28"/>
      <c r="I11" s="28"/>
      <c r="J11" s="28"/>
      <c r="K11" s="24"/>
      <c r="L11" s="24"/>
    </row>
    <row r="12" spans="1:12" s="45" customFormat="1" ht="26.25" customHeight="1">
      <c r="A12" s="562" t="s">
        <v>339</v>
      </c>
      <c r="B12" s="562"/>
      <c r="C12" s="562"/>
      <c r="D12" s="562"/>
      <c r="E12" s="562"/>
      <c r="F12" s="562"/>
      <c r="G12" s="562"/>
      <c r="H12" s="562"/>
      <c r="I12" s="562"/>
      <c r="J12" s="562"/>
      <c r="K12" s="562"/>
      <c r="L12" s="562"/>
    </row>
    <row r="13" spans="1:12" s="45" customFormat="1" ht="123.75" customHeight="1">
      <c r="A13" s="124" t="s">
        <v>340</v>
      </c>
      <c r="B13" s="141" t="s">
        <v>341</v>
      </c>
      <c r="C13" s="85" t="s">
        <v>342</v>
      </c>
      <c r="D13" s="85">
        <v>360</v>
      </c>
      <c r="E13" s="85">
        <v>360</v>
      </c>
      <c r="F13" s="85" t="s">
        <v>343</v>
      </c>
      <c r="G13" s="142">
        <v>5</v>
      </c>
      <c r="H13" s="143" t="s">
        <v>344</v>
      </c>
      <c r="I13" s="114" t="s">
        <v>345</v>
      </c>
      <c r="J13" s="144"/>
      <c r="K13" s="520">
        <v>8912.5</v>
      </c>
      <c r="L13" s="355">
        <f xml:space="preserve"> ROUND((K13*G13),2)</f>
        <v>44562.5</v>
      </c>
    </row>
    <row r="14" spans="1:12" s="45" customFormat="1" ht="345" customHeight="1">
      <c r="A14" s="145" t="s">
        <v>340</v>
      </c>
      <c r="B14" s="146">
        <v>2</v>
      </c>
      <c r="C14" s="147" t="s">
        <v>346</v>
      </c>
      <c r="D14" s="148">
        <v>650</v>
      </c>
      <c r="E14" s="149">
        <v>650</v>
      </c>
      <c r="F14" s="149">
        <v>800</v>
      </c>
      <c r="G14" s="148">
        <v>7</v>
      </c>
      <c r="H14" s="150" t="s">
        <v>347</v>
      </c>
      <c r="I14" s="114" t="s">
        <v>348</v>
      </c>
      <c r="J14" s="151"/>
      <c r="K14" s="528">
        <v>34155</v>
      </c>
      <c r="L14" s="356">
        <f t="shared" ref="L14:L41" si="0" xml:space="preserve"> ROUND((K14*G14),2)</f>
        <v>239085</v>
      </c>
    </row>
    <row r="15" spans="1:12" s="45" customFormat="1" ht="273.75" customHeight="1">
      <c r="A15" s="152" t="s">
        <v>340</v>
      </c>
      <c r="B15" s="153">
        <v>3</v>
      </c>
      <c r="C15" s="129" t="s">
        <v>349</v>
      </c>
      <c r="D15" s="129">
        <v>300</v>
      </c>
      <c r="E15" s="129">
        <v>300</v>
      </c>
      <c r="F15" s="129">
        <v>670</v>
      </c>
      <c r="G15" s="154">
        <v>20</v>
      </c>
      <c r="H15" s="155" t="s">
        <v>350</v>
      </c>
      <c r="I15" s="114" t="s">
        <v>348</v>
      </c>
      <c r="J15" s="156"/>
      <c r="K15" s="535">
        <v>6906.06</v>
      </c>
      <c r="L15" s="357">
        <f t="shared" si="0"/>
        <v>138121.20000000001</v>
      </c>
    </row>
    <row r="16" spans="1:12" ht="194.85" customHeight="1">
      <c r="A16" s="124" t="s">
        <v>340</v>
      </c>
      <c r="B16" s="125">
        <v>4</v>
      </c>
      <c r="C16" s="85" t="s">
        <v>351</v>
      </c>
      <c r="D16" s="85">
        <v>2170</v>
      </c>
      <c r="E16" s="85">
        <v>930</v>
      </c>
      <c r="F16" s="85">
        <v>850</v>
      </c>
      <c r="G16" s="142">
        <v>1</v>
      </c>
      <c r="H16" s="131" t="s">
        <v>352</v>
      </c>
      <c r="I16" s="114" t="s">
        <v>348</v>
      </c>
      <c r="J16" s="142"/>
      <c r="K16" s="521">
        <v>32589.67</v>
      </c>
      <c r="L16" s="355">
        <f t="shared" si="0"/>
        <v>32589.67</v>
      </c>
    </row>
    <row r="17" spans="1:13" ht="218.25" customHeight="1">
      <c r="A17" s="124" t="s">
        <v>340</v>
      </c>
      <c r="B17" s="125">
        <v>5</v>
      </c>
      <c r="C17" s="85" t="s">
        <v>353</v>
      </c>
      <c r="D17" s="85">
        <v>940</v>
      </c>
      <c r="E17" s="85">
        <v>930</v>
      </c>
      <c r="F17" s="85">
        <v>850</v>
      </c>
      <c r="G17" s="142">
        <v>1</v>
      </c>
      <c r="H17" s="131" t="s">
        <v>354</v>
      </c>
      <c r="I17" s="114" t="s">
        <v>348</v>
      </c>
      <c r="J17" s="142"/>
      <c r="K17" s="521">
        <v>18561.57</v>
      </c>
      <c r="L17" s="355">
        <f t="shared" si="0"/>
        <v>18561.57</v>
      </c>
    </row>
    <row r="18" spans="1:13" ht="27.75" customHeight="1">
      <c r="A18" s="562" t="s">
        <v>355</v>
      </c>
      <c r="B18" s="562"/>
      <c r="C18" s="562"/>
      <c r="D18" s="562"/>
      <c r="E18" s="562"/>
      <c r="F18" s="562"/>
      <c r="G18" s="562"/>
      <c r="H18" s="562"/>
      <c r="I18" s="562"/>
      <c r="J18" s="562"/>
      <c r="K18" s="562"/>
      <c r="L18" s="562"/>
    </row>
    <row r="19" spans="1:13" ht="153" customHeight="1">
      <c r="A19" s="124" t="s">
        <v>340</v>
      </c>
      <c r="B19" s="125">
        <v>11</v>
      </c>
      <c r="C19" s="85" t="s">
        <v>356</v>
      </c>
      <c r="D19" s="157">
        <v>420</v>
      </c>
      <c r="E19" s="85">
        <v>480</v>
      </c>
      <c r="F19" s="85">
        <v>450</v>
      </c>
      <c r="G19" s="132">
        <v>30</v>
      </c>
      <c r="H19" s="131" t="s">
        <v>357</v>
      </c>
      <c r="I19" s="158" t="s">
        <v>345</v>
      </c>
      <c r="J19" s="159"/>
      <c r="K19" s="521">
        <v>331.69</v>
      </c>
      <c r="L19" s="356">
        <f t="shared" si="0"/>
        <v>9950.7000000000007</v>
      </c>
    </row>
    <row r="20" spans="1:13" ht="245.45" customHeight="1">
      <c r="A20" s="124" t="s">
        <v>340</v>
      </c>
      <c r="B20" s="153">
        <f>B19+1</f>
        <v>12</v>
      </c>
      <c r="C20" s="85" t="s">
        <v>358</v>
      </c>
      <c r="D20" s="157">
        <v>1650</v>
      </c>
      <c r="E20" s="85"/>
      <c r="F20" s="85" t="s">
        <v>359</v>
      </c>
      <c r="G20" s="132">
        <v>2</v>
      </c>
      <c r="H20" s="131" t="s">
        <v>360</v>
      </c>
      <c r="I20" s="114" t="s">
        <v>361</v>
      </c>
      <c r="J20" s="148"/>
      <c r="K20" s="521">
        <v>48299.88</v>
      </c>
      <c r="L20" s="356">
        <f t="shared" si="0"/>
        <v>96599.76</v>
      </c>
    </row>
    <row r="21" spans="1:13" s="161" customFormat="1" ht="61.5" customHeight="1">
      <c r="A21" s="124" t="s">
        <v>340</v>
      </c>
      <c r="B21" s="153">
        <f>B20+1</f>
        <v>13</v>
      </c>
      <c r="C21" s="85" t="s">
        <v>362</v>
      </c>
      <c r="D21" s="160">
        <v>1800</v>
      </c>
      <c r="E21" s="127">
        <v>40</v>
      </c>
      <c r="F21" s="127">
        <v>2400</v>
      </c>
      <c r="G21" s="135">
        <v>2</v>
      </c>
      <c r="H21" s="131" t="s">
        <v>363</v>
      </c>
      <c r="I21" s="586" t="s">
        <v>348</v>
      </c>
      <c r="J21" s="587"/>
      <c r="K21" s="536">
        <v>15724.8</v>
      </c>
      <c r="L21" s="357">
        <f t="shared" si="0"/>
        <v>31449.599999999999</v>
      </c>
    </row>
    <row r="22" spans="1:13" s="161" customFormat="1" ht="61.5" customHeight="1">
      <c r="A22" s="152" t="s">
        <v>340</v>
      </c>
      <c r="B22" s="153">
        <f>B21+1</f>
        <v>14</v>
      </c>
      <c r="C22" s="85" t="s">
        <v>362</v>
      </c>
      <c r="D22" s="160">
        <v>1200</v>
      </c>
      <c r="E22" s="127">
        <v>40</v>
      </c>
      <c r="F22" s="127">
        <v>1200</v>
      </c>
      <c r="G22" s="162">
        <v>8</v>
      </c>
      <c r="H22" s="131" t="s">
        <v>363</v>
      </c>
      <c r="I22" s="586"/>
      <c r="J22" s="587"/>
      <c r="K22" s="536">
        <v>5241.6000000000004</v>
      </c>
      <c r="L22" s="357">
        <f t="shared" si="0"/>
        <v>41932.800000000003</v>
      </c>
    </row>
    <row r="23" spans="1:13" s="161" customFormat="1" ht="61.5" customHeight="1">
      <c r="A23" s="152" t="s">
        <v>340</v>
      </c>
      <c r="B23" s="153">
        <f>B22+1</f>
        <v>15</v>
      </c>
      <c r="C23" s="85" t="s">
        <v>362</v>
      </c>
      <c r="D23" s="160">
        <v>1200</v>
      </c>
      <c r="E23" s="127">
        <v>40</v>
      </c>
      <c r="F23" s="127">
        <v>600</v>
      </c>
      <c r="G23" s="162">
        <v>16</v>
      </c>
      <c r="H23" s="131" t="s">
        <v>363</v>
      </c>
      <c r="I23" s="586"/>
      <c r="J23" s="587"/>
      <c r="K23" s="536">
        <v>2620.8000000000002</v>
      </c>
      <c r="L23" s="357">
        <f t="shared" si="0"/>
        <v>41932.800000000003</v>
      </c>
    </row>
    <row r="24" spans="1:13" s="161" customFormat="1" ht="61.5" customHeight="1">
      <c r="A24" s="588" t="s">
        <v>340</v>
      </c>
      <c r="B24" s="589">
        <f>B23+1</f>
        <v>16</v>
      </c>
      <c r="C24" s="590" t="s">
        <v>364</v>
      </c>
      <c r="D24" s="160">
        <v>1200</v>
      </c>
      <c r="E24" s="127"/>
      <c r="F24" s="127">
        <v>1200</v>
      </c>
      <c r="G24" s="163">
        <v>44</v>
      </c>
      <c r="H24" s="131" t="s">
        <v>365</v>
      </c>
      <c r="I24" s="586"/>
      <c r="J24" s="587"/>
      <c r="K24" s="536">
        <v>145</v>
      </c>
      <c r="L24" s="357">
        <f t="shared" si="0"/>
        <v>6380</v>
      </c>
    </row>
    <row r="25" spans="1:13" s="161" customFormat="1" ht="42" customHeight="1">
      <c r="A25" s="588"/>
      <c r="B25" s="589"/>
      <c r="C25" s="590"/>
      <c r="D25" s="160"/>
      <c r="E25" s="127"/>
      <c r="F25" s="127"/>
      <c r="G25" s="162">
        <v>1</v>
      </c>
      <c r="H25" s="131" t="s">
        <v>366</v>
      </c>
      <c r="I25" s="164"/>
      <c r="J25" s="144"/>
      <c r="K25" s="529">
        <v>3000</v>
      </c>
      <c r="L25" s="357">
        <f t="shared" si="0"/>
        <v>3000</v>
      </c>
    </row>
    <row r="26" spans="1:13" s="161" customFormat="1" ht="53.1" customHeight="1">
      <c r="A26" s="152" t="s">
        <v>340</v>
      </c>
      <c r="B26" s="153">
        <v>17</v>
      </c>
      <c r="C26" s="165" t="s">
        <v>367</v>
      </c>
      <c r="D26" s="129">
        <v>3900</v>
      </c>
      <c r="E26" s="129"/>
      <c r="F26" s="129">
        <v>1200</v>
      </c>
      <c r="G26" s="166">
        <v>2</v>
      </c>
      <c r="H26" s="155" t="s">
        <v>368</v>
      </c>
      <c r="I26" s="167" t="s">
        <v>345</v>
      </c>
      <c r="J26" s="156"/>
      <c r="K26" s="535">
        <v>46000</v>
      </c>
      <c r="L26" s="357">
        <f t="shared" si="0"/>
        <v>92000</v>
      </c>
      <c r="M26" s="168"/>
    </row>
    <row r="27" spans="1:13" s="161" customFormat="1" ht="27.75" customHeight="1">
      <c r="A27" s="562" t="s">
        <v>369</v>
      </c>
      <c r="B27" s="562"/>
      <c r="C27" s="562"/>
      <c r="D27" s="562"/>
      <c r="E27" s="562"/>
      <c r="F27" s="562"/>
      <c r="G27" s="562"/>
      <c r="H27" s="562"/>
      <c r="I27" s="562"/>
      <c r="J27" s="562"/>
      <c r="K27" s="562"/>
      <c r="L27" s="562"/>
      <c r="M27" s="169"/>
    </row>
    <row r="28" spans="1:13" s="161" customFormat="1" ht="280.5" customHeight="1">
      <c r="A28" s="124" t="s">
        <v>340</v>
      </c>
      <c r="B28" s="170">
        <v>21</v>
      </c>
      <c r="C28" s="110" t="s">
        <v>370</v>
      </c>
      <c r="D28" s="110">
        <v>500</v>
      </c>
      <c r="E28" s="110">
        <v>560</v>
      </c>
      <c r="F28" s="110">
        <v>800</v>
      </c>
      <c r="G28" s="171">
        <v>60</v>
      </c>
      <c r="H28" s="96" t="s">
        <v>371</v>
      </c>
      <c r="I28" s="114" t="s">
        <v>372</v>
      </c>
      <c r="J28" s="144"/>
      <c r="K28" s="529">
        <v>8064.38</v>
      </c>
      <c r="L28" s="358">
        <f t="shared" si="0"/>
        <v>483862.8</v>
      </c>
      <c r="M28" s="169"/>
    </row>
    <row r="29" spans="1:13" s="161" customFormat="1" ht="142.5" customHeight="1">
      <c r="A29" s="577" t="s">
        <v>340</v>
      </c>
      <c r="B29" s="593">
        <v>22</v>
      </c>
      <c r="C29" s="590" t="s">
        <v>373</v>
      </c>
      <c r="D29" s="172">
        <v>700</v>
      </c>
      <c r="E29" s="172">
        <v>700</v>
      </c>
      <c r="F29" s="173">
        <v>750</v>
      </c>
      <c r="G29" s="142">
        <v>8</v>
      </c>
      <c r="H29" s="96" t="s">
        <v>374</v>
      </c>
      <c r="I29" s="114"/>
      <c r="J29" s="142"/>
      <c r="K29" s="529">
        <v>5963.1</v>
      </c>
      <c r="L29" s="358">
        <f t="shared" si="0"/>
        <v>47704.800000000003</v>
      </c>
      <c r="M29" s="169"/>
    </row>
    <row r="30" spans="1:13" s="161" customFormat="1" ht="66.75" customHeight="1">
      <c r="A30" s="577"/>
      <c r="B30" s="593"/>
      <c r="C30" s="590"/>
      <c r="D30" s="172"/>
      <c r="E30" s="172"/>
      <c r="F30" s="173"/>
      <c r="G30" s="142"/>
      <c r="H30" s="96" t="s">
        <v>375</v>
      </c>
      <c r="I30" s="114"/>
      <c r="J30" s="142"/>
      <c r="K30" s="529">
        <v>4000</v>
      </c>
      <c r="L30" s="358">
        <f>ROUND(K30,2)</f>
        <v>4000</v>
      </c>
      <c r="M30" s="169"/>
    </row>
    <row r="31" spans="1:13" s="161" customFormat="1" ht="132" customHeight="1">
      <c r="A31" s="124" t="s">
        <v>340</v>
      </c>
      <c r="B31" s="170">
        <v>23</v>
      </c>
      <c r="C31" s="85" t="s">
        <v>376</v>
      </c>
      <c r="D31" s="172">
        <v>700</v>
      </c>
      <c r="E31" s="172">
        <v>700</v>
      </c>
      <c r="F31" s="173">
        <v>550</v>
      </c>
      <c r="G31" s="142">
        <v>5</v>
      </c>
      <c r="H31" s="96" t="s">
        <v>374</v>
      </c>
      <c r="I31" s="114" t="s">
        <v>377</v>
      </c>
      <c r="J31" s="142"/>
      <c r="K31" s="529">
        <v>6099.6</v>
      </c>
      <c r="L31" s="358">
        <f t="shared" si="0"/>
        <v>30498</v>
      </c>
      <c r="M31" s="169"/>
    </row>
    <row r="32" spans="1:13" s="174" customFormat="1" ht="28.9" customHeight="1">
      <c r="A32" s="562" t="s">
        <v>378</v>
      </c>
      <c r="B32" s="562"/>
      <c r="C32" s="562"/>
      <c r="D32" s="562"/>
      <c r="E32" s="562"/>
      <c r="F32" s="562"/>
      <c r="G32" s="562"/>
      <c r="H32" s="562"/>
      <c r="I32" s="562"/>
      <c r="J32" s="562"/>
      <c r="K32" s="562"/>
      <c r="L32" s="562"/>
      <c r="M32" s="169"/>
    </row>
    <row r="33" spans="1:15" s="161" customFormat="1" ht="105" customHeight="1">
      <c r="A33" s="124" t="s">
        <v>340</v>
      </c>
      <c r="B33" s="170">
        <v>33</v>
      </c>
      <c r="C33" s="175" t="s">
        <v>379</v>
      </c>
      <c r="D33" s="176">
        <v>460</v>
      </c>
      <c r="E33" s="176">
        <v>290</v>
      </c>
      <c r="F33" s="176">
        <v>450</v>
      </c>
      <c r="G33" s="176">
        <v>28</v>
      </c>
      <c r="H33" s="177" t="s">
        <v>380</v>
      </c>
      <c r="I33" s="114" t="s">
        <v>381</v>
      </c>
      <c r="J33" s="178"/>
      <c r="K33" s="537">
        <v>14193.3</v>
      </c>
      <c r="L33" s="359">
        <f t="shared" si="0"/>
        <v>397412.4</v>
      </c>
      <c r="M33" s="168"/>
    </row>
    <row r="34" spans="1:15" s="161" customFormat="1" ht="173.25" customHeight="1">
      <c r="A34" s="124" t="s">
        <v>340</v>
      </c>
      <c r="B34" s="170">
        <v>34</v>
      </c>
      <c r="C34" s="175" t="s">
        <v>382</v>
      </c>
      <c r="D34" s="176">
        <v>200</v>
      </c>
      <c r="E34" s="176">
        <v>200</v>
      </c>
      <c r="F34" s="176">
        <v>550</v>
      </c>
      <c r="G34" s="176">
        <v>2</v>
      </c>
      <c r="H34" s="179" t="s">
        <v>383</v>
      </c>
      <c r="I34" s="114" t="s">
        <v>273</v>
      </c>
      <c r="J34" s="180"/>
      <c r="K34" s="538">
        <v>4025</v>
      </c>
      <c r="L34" s="359">
        <f t="shared" si="0"/>
        <v>8050</v>
      </c>
      <c r="M34" s="168"/>
    </row>
    <row r="35" spans="1:15" s="161" customFormat="1" ht="217.5" customHeight="1">
      <c r="A35" s="124" t="s">
        <v>340</v>
      </c>
      <c r="B35" s="170">
        <v>35</v>
      </c>
      <c r="C35" s="175" t="s">
        <v>384</v>
      </c>
      <c r="D35" s="176">
        <v>750</v>
      </c>
      <c r="E35" s="176">
        <v>250</v>
      </c>
      <c r="F35" s="176">
        <v>750</v>
      </c>
      <c r="G35" s="176">
        <v>2</v>
      </c>
      <c r="H35" s="179" t="s">
        <v>385</v>
      </c>
      <c r="I35" s="114" t="s">
        <v>273</v>
      </c>
      <c r="J35" s="180"/>
      <c r="K35" s="539">
        <v>14950</v>
      </c>
      <c r="L35" s="360">
        <f t="shared" si="0"/>
        <v>29900</v>
      </c>
      <c r="M35" s="168"/>
    </row>
    <row r="36" spans="1:15" s="161" customFormat="1" ht="79.900000000000006" customHeight="1">
      <c r="A36" s="124" t="s">
        <v>340</v>
      </c>
      <c r="B36" s="170">
        <v>36</v>
      </c>
      <c r="C36" s="175" t="s">
        <v>386</v>
      </c>
      <c r="D36" s="176"/>
      <c r="E36" s="176"/>
      <c r="F36" s="176"/>
      <c r="G36" s="176">
        <v>20</v>
      </c>
      <c r="H36" s="179" t="s">
        <v>387</v>
      </c>
      <c r="I36" s="114" t="s">
        <v>273</v>
      </c>
      <c r="J36" s="168"/>
      <c r="K36" s="539">
        <v>32.200000000000003</v>
      </c>
      <c r="L36" s="360">
        <f t="shared" si="0"/>
        <v>644</v>
      </c>
      <c r="M36" s="168"/>
    </row>
    <row r="37" spans="1:15" s="161" customFormat="1" ht="170.85" customHeight="1">
      <c r="A37" s="124" t="s">
        <v>340</v>
      </c>
      <c r="B37" s="170">
        <v>37</v>
      </c>
      <c r="C37" s="30" t="s">
        <v>388</v>
      </c>
      <c r="D37" s="176">
        <v>400</v>
      </c>
      <c r="E37" s="176">
        <v>680</v>
      </c>
      <c r="F37" s="176">
        <v>900</v>
      </c>
      <c r="G37" s="176">
        <v>2</v>
      </c>
      <c r="H37" s="179" t="s">
        <v>389</v>
      </c>
      <c r="I37" s="114" t="s">
        <v>273</v>
      </c>
      <c r="J37" s="181"/>
      <c r="K37" s="539">
        <v>7893.6</v>
      </c>
      <c r="L37" s="360">
        <f t="shared" si="0"/>
        <v>15787.2</v>
      </c>
      <c r="M37" s="168"/>
    </row>
    <row r="38" spans="1:15" s="161" customFormat="1" ht="27.95" customHeight="1">
      <c r="A38" s="562" t="s">
        <v>390</v>
      </c>
      <c r="B38" s="562"/>
      <c r="C38" s="562"/>
      <c r="D38" s="562"/>
      <c r="E38" s="562"/>
      <c r="F38" s="562"/>
      <c r="G38" s="562"/>
      <c r="H38" s="562"/>
      <c r="I38" s="562"/>
      <c r="J38" s="562"/>
      <c r="K38" s="562"/>
      <c r="L38" s="562"/>
      <c r="M38" s="169"/>
    </row>
    <row r="39" spans="1:15" s="161" customFormat="1" ht="183.75" customHeight="1">
      <c r="A39" s="182" t="s">
        <v>340</v>
      </c>
      <c r="B39" s="183" t="s">
        <v>391</v>
      </c>
      <c r="C39" s="85" t="s">
        <v>358</v>
      </c>
      <c r="D39" s="157">
        <v>2200</v>
      </c>
      <c r="E39" s="85"/>
      <c r="F39" s="85">
        <v>2700</v>
      </c>
      <c r="G39" s="132">
        <v>2</v>
      </c>
      <c r="H39" s="131" t="s">
        <v>392</v>
      </c>
      <c r="I39" s="114" t="s">
        <v>393</v>
      </c>
      <c r="J39" s="142"/>
      <c r="K39" s="521">
        <v>24615.5</v>
      </c>
      <c r="L39" s="355">
        <f t="shared" si="0"/>
        <v>49231</v>
      </c>
      <c r="M39" s="169"/>
      <c r="O39" s="16"/>
    </row>
    <row r="40" spans="1:15" s="161" customFormat="1" ht="142.5" customHeight="1">
      <c r="A40" s="124" t="s">
        <v>340</v>
      </c>
      <c r="B40" s="109" t="s">
        <v>394</v>
      </c>
      <c r="C40" s="110" t="s">
        <v>395</v>
      </c>
      <c r="D40" s="184">
        <v>1400</v>
      </c>
      <c r="E40" s="110">
        <v>1200</v>
      </c>
      <c r="F40" s="85"/>
      <c r="G40" s="142">
        <v>6</v>
      </c>
      <c r="H40" s="96" t="s">
        <v>396</v>
      </c>
      <c r="I40" s="114" t="s">
        <v>397</v>
      </c>
      <c r="J40" s="144"/>
      <c r="K40" s="529">
        <v>3850.82</v>
      </c>
      <c r="L40" s="358">
        <f t="shared" si="0"/>
        <v>23104.92</v>
      </c>
      <c r="M40" s="169"/>
    </row>
    <row r="41" spans="1:15" s="161" customFormat="1" ht="118.5" customHeight="1">
      <c r="A41" s="124" t="s">
        <v>340</v>
      </c>
      <c r="B41" s="185" t="s">
        <v>398</v>
      </c>
      <c r="C41" s="85" t="s">
        <v>399</v>
      </c>
      <c r="D41" s="591" t="s">
        <v>400</v>
      </c>
      <c r="E41" s="591"/>
      <c r="F41" s="85">
        <v>50</v>
      </c>
      <c r="G41" s="142">
        <v>10</v>
      </c>
      <c r="H41" s="96" t="s">
        <v>401</v>
      </c>
      <c r="I41" s="114" t="s">
        <v>402</v>
      </c>
      <c r="J41" s="144"/>
      <c r="K41" s="529">
        <v>9500</v>
      </c>
      <c r="L41" s="358">
        <f t="shared" si="0"/>
        <v>95000</v>
      </c>
    </row>
    <row r="42" spans="1:15" ht="22.35" customHeight="1">
      <c r="A42" s="186"/>
      <c r="B42" s="187"/>
      <c r="C42" s="188"/>
      <c r="D42" s="174"/>
      <c r="E42" s="188"/>
      <c r="F42" s="188"/>
      <c r="G42" s="174"/>
      <c r="H42" s="188"/>
      <c r="I42" s="189"/>
      <c r="J42" s="174"/>
      <c r="K42" s="190"/>
      <c r="L42" s="190"/>
    </row>
    <row r="44" spans="1:15" ht="18" customHeight="1">
      <c r="J44" s="592" t="s">
        <v>1511</v>
      </c>
      <c r="K44" s="592"/>
      <c r="L44" s="354">
        <f>ROUND(SUM(L12:L41),2)</f>
        <v>1981360.72</v>
      </c>
    </row>
    <row r="45" spans="1:15" ht="31.9" customHeight="1">
      <c r="K45" s="130"/>
      <c r="L45" s="130"/>
    </row>
    <row r="46" spans="1:15" ht="64.5" customHeight="1">
      <c r="A46" s="581" t="s">
        <v>403</v>
      </c>
      <c r="B46" s="581"/>
      <c r="C46" s="581"/>
      <c r="D46" s="581"/>
      <c r="E46" s="581"/>
      <c r="F46" s="581"/>
      <c r="G46" s="581"/>
      <c r="H46" s="581"/>
      <c r="I46" s="581"/>
      <c r="J46" s="581"/>
      <c r="K46" s="581"/>
      <c r="L46" s="581"/>
    </row>
    <row r="65535" ht="12.75" customHeight="1"/>
  </sheetData>
  <sheetProtection password="E98B" sheet="1" objects="1" scenarios="1" autoFilter="0"/>
  <protectedRanges>
    <protectedRange sqref="K13:K17 K19:K26 K28:K31 K33:K37 K39:K41" name="Oblast1"/>
  </protectedRanges>
  <mergeCells count="22">
    <mergeCell ref="D41:E41"/>
    <mergeCell ref="J44:K44"/>
    <mergeCell ref="A46:L46"/>
    <mergeCell ref="A27:L27"/>
    <mergeCell ref="A29:A30"/>
    <mergeCell ref="B29:B30"/>
    <mergeCell ref="C29:C30"/>
    <mergeCell ref="A32:L32"/>
    <mergeCell ref="A38:L38"/>
    <mergeCell ref="A12:L12"/>
    <mergeCell ref="A18:L18"/>
    <mergeCell ref="I21:I24"/>
    <mergeCell ref="J21:J24"/>
    <mergeCell ref="A24:A25"/>
    <mergeCell ref="B24:B25"/>
    <mergeCell ref="C24:C25"/>
    <mergeCell ref="B10:K10"/>
    <mergeCell ref="A2:L3"/>
    <mergeCell ref="A5:L5"/>
    <mergeCell ref="A7:B7"/>
    <mergeCell ref="D7:F7"/>
    <mergeCell ref="A8:B8"/>
  </mergeCells>
  <printOptions horizontalCentered="1"/>
  <pageMargins left="0.39370078740157483" right="0.39370078740157483" top="0.78740157480314965" bottom="1.1811023622047245" header="0.51181102362204722" footer="0.51181102362204722"/>
  <pageSetup paperSize="9" scale="41" firstPageNumber="8" fitToHeight="0" orientation="portrait" useFirstPageNumber="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5534"/>
  <sheetViews>
    <sheetView view="pageBreakPreview" zoomScaleNormal="75" zoomScaleSheetLayoutView="100" workbookViewId="0">
      <selection activeCell="A2" sqref="A2:L3"/>
    </sheetView>
  </sheetViews>
  <sheetFormatPr defaultColWidth="11.42578125" defaultRowHeight="31.9" customHeight="1"/>
  <cols>
    <col min="1" max="1" width="7.42578125" style="13" customWidth="1"/>
    <col min="2" max="2" width="7" style="14" customWidth="1"/>
    <col min="3" max="3" width="32" style="16" customWidth="1"/>
    <col min="4" max="4" width="7.42578125" style="16" customWidth="1"/>
    <col min="5" max="5" width="7.140625" style="16" customWidth="1"/>
    <col min="6" max="6" width="6.7109375" style="16" customWidth="1"/>
    <col min="7" max="7" width="5.5703125" style="16" customWidth="1"/>
    <col min="8" max="8" width="81.28515625" style="16" customWidth="1"/>
    <col min="9" max="9" width="11.7109375" style="16" customWidth="1"/>
    <col min="10" max="10" width="37.140625" style="16" customWidth="1"/>
    <col min="11" max="12" width="16.5703125" style="16" customWidth="1"/>
    <col min="13" max="13" width="5" style="16" customWidth="1"/>
    <col min="14" max="14" width="12.42578125" style="16" customWidth="1"/>
    <col min="15" max="16384" width="11.42578125" style="16"/>
  </cols>
  <sheetData>
    <row r="1" spans="1:14" ht="12.75" customHeight="1"/>
    <row r="2" spans="1:14" ht="12.75" customHeight="1">
      <c r="A2" s="557" t="s">
        <v>19</v>
      </c>
      <c r="B2" s="557"/>
      <c r="C2" s="557"/>
      <c r="D2" s="557"/>
      <c r="E2" s="557"/>
      <c r="F2" s="557"/>
      <c r="G2" s="557"/>
      <c r="H2" s="557"/>
      <c r="I2" s="557"/>
      <c r="J2" s="557"/>
      <c r="K2" s="557"/>
      <c r="L2" s="557"/>
    </row>
    <row r="3" spans="1:14" ht="21.75" customHeight="1">
      <c r="A3" s="557"/>
      <c r="B3" s="557"/>
      <c r="C3" s="557"/>
      <c r="D3" s="557"/>
      <c r="E3" s="557"/>
      <c r="F3" s="557"/>
      <c r="G3" s="557"/>
      <c r="H3" s="557"/>
      <c r="I3" s="557"/>
      <c r="J3" s="557"/>
      <c r="K3" s="557"/>
      <c r="L3" s="557"/>
    </row>
    <row r="4" spans="1:14" ht="12.75" customHeight="1">
      <c r="A4" s="22"/>
      <c r="B4" s="23"/>
      <c r="C4" s="23"/>
      <c r="D4" s="23"/>
      <c r="E4" s="23"/>
      <c r="F4" s="23"/>
      <c r="G4" s="23"/>
      <c r="H4" s="23"/>
      <c r="I4" s="23"/>
      <c r="J4" s="23"/>
      <c r="K4" s="23"/>
      <c r="L4" s="23"/>
      <c r="N4" s="14"/>
    </row>
    <row r="5" spans="1:14" ht="18.399999999999999" customHeight="1">
      <c r="A5" s="558" t="s">
        <v>457</v>
      </c>
      <c r="B5" s="558"/>
      <c r="C5" s="558"/>
      <c r="D5" s="558"/>
      <c r="E5" s="558"/>
      <c r="F5" s="558"/>
      <c r="G5" s="558"/>
      <c r="H5" s="558"/>
      <c r="I5" s="558"/>
      <c r="J5" s="558"/>
      <c r="K5" s="558"/>
      <c r="L5" s="558"/>
    </row>
    <row r="6" spans="1:14" ht="12.75" customHeight="1">
      <c r="A6" s="26"/>
      <c r="B6" s="23"/>
      <c r="C6" s="27"/>
      <c r="D6" s="27"/>
      <c r="E6" s="27"/>
      <c r="F6" s="27"/>
      <c r="G6" s="27"/>
      <c r="H6" s="27"/>
      <c r="I6" s="27"/>
      <c r="J6" s="27"/>
      <c r="K6" s="23"/>
      <c r="L6" s="23"/>
      <c r="N6" s="27"/>
    </row>
    <row r="7" spans="1:14" ht="14.65" customHeight="1">
      <c r="A7" s="559" t="s">
        <v>21</v>
      </c>
      <c r="B7" s="559"/>
      <c r="C7" s="31" t="s">
        <v>22</v>
      </c>
      <c r="D7" s="559" t="s">
        <v>23</v>
      </c>
      <c r="E7" s="559"/>
      <c r="F7" s="559"/>
      <c r="G7" s="31" t="s">
        <v>24</v>
      </c>
      <c r="H7" s="31" t="s">
        <v>25</v>
      </c>
      <c r="I7" s="31" t="s">
        <v>26</v>
      </c>
      <c r="J7" s="31" t="s">
        <v>27</v>
      </c>
      <c r="K7" s="31" t="s">
        <v>28</v>
      </c>
      <c r="L7" s="31" t="s">
        <v>29</v>
      </c>
      <c r="N7" s="28"/>
    </row>
    <row r="8" spans="1:14" ht="41.1" customHeight="1">
      <c r="A8" s="560" t="s">
        <v>30</v>
      </c>
      <c r="B8" s="560"/>
      <c r="C8" s="34" t="s">
        <v>31</v>
      </c>
      <c r="D8" s="34" t="s">
        <v>32</v>
      </c>
      <c r="E8" s="34" t="s">
        <v>33</v>
      </c>
      <c r="F8" s="34" t="s">
        <v>34</v>
      </c>
      <c r="G8" s="34" t="s">
        <v>35</v>
      </c>
      <c r="H8" s="34"/>
      <c r="I8" s="31" t="s">
        <v>36</v>
      </c>
      <c r="J8" s="31" t="s">
        <v>37</v>
      </c>
      <c r="K8" s="31" t="s">
        <v>38</v>
      </c>
      <c r="L8" s="31" t="s">
        <v>38</v>
      </c>
      <c r="N8" s="202"/>
    </row>
    <row r="9" spans="1:14" ht="11.65" customHeight="1">
      <c r="A9" s="26"/>
      <c r="B9" s="23"/>
      <c r="C9" s="28"/>
      <c r="D9" s="28"/>
      <c r="E9" s="28"/>
      <c r="F9" s="28"/>
      <c r="G9" s="28"/>
      <c r="H9" s="28"/>
      <c r="I9" s="28"/>
      <c r="J9" s="28"/>
      <c r="K9" s="24"/>
      <c r="L9" s="24"/>
      <c r="N9" s="28"/>
    </row>
    <row r="10" spans="1:14" ht="20.25" customHeight="1">
      <c r="A10" s="36"/>
      <c r="B10" s="556" t="s">
        <v>456</v>
      </c>
      <c r="C10" s="556"/>
      <c r="D10" s="556"/>
      <c r="E10" s="556"/>
      <c r="F10" s="556"/>
      <c r="G10" s="556"/>
      <c r="H10" s="556"/>
      <c r="I10" s="556"/>
      <c r="J10" s="556"/>
      <c r="K10" s="556"/>
      <c r="L10" s="140"/>
      <c r="N10" s="191"/>
    </row>
    <row r="11" spans="1:14" ht="11.65" customHeight="1">
      <c r="A11" s="26"/>
      <c r="B11" s="23"/>
      <c r="C11" s="28"/>
      <c r="D11" s="28"/>
      <c r="E11" s="28"/>
      <c r="F11" s="28"/>
      <c r="G11" s="28"/>
      <c r="H11" s="28"/>
      <c r="I11" s="28"/>
      <c r="J11" s="28"/>
      <c r="K11" s="24"/>
      <c r="L11" s="24"/>
      <c r="N11" s="28"/>
    </row>
    <row r="12" spans="1:14" s="45" customFormat="1" ht="26.25" customHeight="1">
      <c r="A12" s="562" t="s">
        <v>355</v>
      </c>
      <c r="B12" s="562"/>
      <c r="C12" s="562"/>
      <c r="D12" s="562"/>
      <c r="E12" s="562"/>
      <c r="F12" s="562"/>
      <c r="G12" s="562"/>
      <c r="H12" s="562"/>
      <c r="I12" s="562"/>
      <c r="J12" s="562"/>
      <c r="K12" s="562"/>
      <c r="L12" s="562"/>
      <c r="N12" s="201"/>
    </row>
    <row r="13" spans="1:14" ht="181.5" customHeight="1">
      <c r="A13" s="577" t="s">
        <v>410</v>
      </c>
      <c r="B13" s="578">
        <v>1</v>
      </c>
      <c r="C13" s="590" t="s">
        <v>455</v>
      </c>
      <c r="D13" s="157">
        <v>1100</v>
      </c>
      <c r="E13" s="85">
        <v>1140</v>
      </c>
      <c r="F13" s="85">
        <v>750</v>
      </c>
      <c r="G13" s="132">
        <v>8</v>
      </c>
      <c r="H13" s="131" t="s">
        <v>454</v>
      </c>
      <c r="I13" s="114" t="s">
        <v>453</v>
      </c>
      <c r="J13" s="156" t="s">
        <v>452</v>
      </c>
      <c r="K13" s="520">
        <v>24000</v>
      </c>
      <c r="L13" s="355">
        <f xml:space="preserve"> ROUND((K13*G13),2)</f>
        <v>192000</v>
      </c>
      <c r="N13" s="191"/>
    </row>
    <row r="14" spans="1:14" ht="67.5" customHeight="1">
      <c r="A14" s="577"/>
      <c r="B14" s="578"/>
      <c r="C14" s="590"/>
      <c r="D14" s="157"/>
      <c r="E14" s="85"/>
      <c r="F14" s="85"/>
      <c r="G14" s="132"/>
      <c r="H14" s="131" t="s">
        <v>451</v>
      </c>
      <c r="I14" s="114"/>
      <c r="J14" s="142"/>
      <c r="K14" s="520">
        <v>10000</v>
      </c>
      <c r="L14" s="355">
        <f>ROUND(K14,2)</f>
        <v>10000</v>
      </c>
      <c r="N14" s="191"/>
    </row>
    <row r="15" spans="1:14" ht="67.5" customHeight="1">
      <c r="A15" s="577"/>
      <c r="B15" s="578"/>
      <c r="C15" s="72" t="s">
        <v>74</v>
      </c>
      <c r="D15" s="73"/>
      <c r="E15" s="72"/>
      <c r="F15" s="72"/>
      <c r="G15" s="74"/>
      <c r="H15" s="75" t="s">
        <v>405</v>
      </c>
      <c r="I15" s="76"/>
      <c r="J15" s="77"/>
      <c r="K15" s="522">
        <v>10000</v>
      </c>
      <c r="L15" s="347">
        <f>ROUND(K15,2)</f>
        <v>10000</v>
      </c>
      <c r="N15" s="191"/>
    </row>
    <row r="16" spans="1:14" ht="30" customHeight="1">
      <c r="A16" s="562" t="s">
        <v>450</v>
      </c>
      <c r="B16" s="562"/>
      <c r="C16" s="562"/>
      <c r="D16" s="562"/>
      <c r="E16" s="562"/>
      <c r="F16" s="562"/>
      <c r="G16" s="562"/>
      <c r="H16" s="562"/>
      <c r="I16" s="562"/>
      <c r="J16" s="562"/>
      <c r="K16" s="562"/>
      <c r="L16" s="562"/>
      <c r="M16" s="168"/>
      <c r="N16" s="168"/>
    </row>
    <row r="17" spans="1:16" ht="323.25" customHeight="1">
      <c r="A17" s="577" t="s">
        <v>410</v>
      </c>
      <c r="B17" s="594">
        <v>2</v>
      </c>
      <c r="C17" s="200" t="s">
        <v>449</v>
      </c>
      <c r="D17" s="85">
        <v>6500</v>
      </c>
      <c r="E17" s="85">
        <v>5000</v>
      </c>
      <c r="F17" s="85">
        <v>1000</v>
      </c>
      <c r="G17" s="158">
        <v>1</v>
      </c>
      <c r="H17" s="199" t="s">
        <v>448</v>
      </c>
      <c r="I17" s="131" t="s">
        <v>447</v>
      </c>
      <c r="J17" s="156" t="s">
        <v>429</v>
      </c>
      <c r="K17" s="529">
        <v>743207.28</v>
      </c>
      <c r="L17" s="358">
        <f t="shared" ref="L17:L43" si="0" xml:space="preserve"> ROUND((K17*G17),2)</f>
        <v>743207.28</v>
      </c>
      <c r="M17" s="169"/>
      <c r="N17" s="168"/>
    </row>
    <row r="18" spans="1:16" ht="92.1" customHeight="1">
      <c r="A18" s="577"/>
      <c r="B18" s="594"/>
      <c r="C18" s="72" t="s">
        <v>74</v>
      </c>
      <c r="D18" s="73"/>
      <c r="E18" s="72"/>
      <c r="F18" s="72"/>
      <c r="G18" s="74"/>
      <c r="H18" s="75" t="s">
        <v>446</v>
      </c>
      <c r="I18" s="76"/>
      <c r="J18" s="77"/>
      <c r="K18" s="522">
        <v>24000</v>
      </c>
      <c r="L18" s="347">
        <f>ROUND(K18,2)</f>
        <v>24000</v>
      </c>
      <c r="M18" s="169"/>
      <c r="N18" s="168"/>
    </row>
    <row r="19" spans="1:16" ht="124.5" customHeight="1">
      <c r="A19" s="577" t="s">
        <v>410</v>
      </c>
      <c r="B19" s="594">
        <v>3</v>
      </c>
      <c r="C19" s="596" t="s">
        <v>445</v>
      </c>
      <c r="D19" s="85">
        <v>2450</v>
      </c>
      <c r="E19" s="158">
        <v>1450</v>
      </c>
      <c r="F19" s="110">
        <v>2500</v>
      </c>
      <c r="G19" s="158">
        <v>1</v>
      </c>
      <c r="H19" s="131" t="s">
        <v>444</v>
      </c>
      <c r="I19" s="43" t="s">
        <v>438</v>
      </c>
      <c r="J19" s="156" t="s">
        <v>443</v>
      </c>
      <c r="K19" s="529">
        <v>60800</v>
      </c>
      <c r="L19" s="358">
        <f t="shared" si="0"/>
        <v>60800</v>
      </c>
      <c r="M19" s="169"/>
      <c r="N19" s="196"/>
      <c r="P19" s="194"/>
    </row>
    <row r="20" spans="1:16" ht="31.15" customHeight="1">
      <c r="A20" s="577"/>
      <c r="B20" s="594"/>
      <c r="C20" s="596"/>
      <c r="D20" s="85"/>
      <c r="E20" s="158"/>
      <c r="F20" s="110"/>
      <c r="G20" s="158"/>
      <c r="H20" s="66" t="s">
        <v>442</v>
      </c>
      <c r="I20" s="43"/>
      <c r="J20" s="144"/>
      <c r="K20" s="529">
        <v>2000</v>
      </c>
      <c r="L20" s="355">
        <f>ROUND(K20,2)</f>
        <v>2000</v>
      </c>
      <c r="M20" s="169"/>
      <c r="N20" s="196"/>
      <c r="P20" s="194"/>
    </row>
    <row r="21" spans="1:16" ht="63.6" customHeight="1">
      <c r="A21" s="577"/>
      <c r="B21" s="594"/>
      <c r="C21" s="198" t="s">
        <v>436</v>
      </c>
      <c r="D21" s="197">
        <v>2450</v>
      </c>
      <c r="E21" s="197" t="s">
        <v>48</v>
      </c>
      <c r="F21" s="197">
        <v>2500</v>
      </c>
      <c r="G21" s="197">
        <v>1</v>
      </c>
      <c r="H21" s="139" t="s">
        <v>435</v>
      </c>
      <c r="I21" s="138" t="s">
        <v>434</v>
      </c>
      <c r="J21" s="139"/>
      <c r="K21" s="530">
        <v>31000</v>
      </c>
      <c r="L21" s="361">
        <f t="shared" si="0"/>
        <v>31000</v>
      </c>
      <c r="M21" s="169"/>
      <c r="N21" s="194"/>
      <c r="O21" s="194"/>
      <c r="P21" s="194"/>
    </row>
    <row r="22" spans="1:16" ht="63.6" customHeight="1">
      <c r="A22" s="577"/>
      <c r="B22" s="594"/>
      <c r="C22" s="198" t="s">
        <v>436</v>
      </c>
      <c r="D22" s="197">
        <v>1450</v>
      </c>
      <c r="E22" s="197" t="s">
        <v>48</v>
      </c>
      <c r="F22" s="197">
        <v>2500</v>
      </c>
      <c r="G22" s="197">
        <v>1</v>
      </c>
      <c r="H22" s="139" t="s">
        <v>435</v>
      </c>
      <c r="I22" s="138" t="s">
        <v>434</v>
      </c>
      <c r="J22" s="139"/>
      <c r="K22" s="530">
        <v>18600</v>
      </c>
      <c r="L22" s="361">
        <f t="shared" si="0"/>
        <v>18600</v>
      </c>
      <c r="M22" s="169"/>
      <c r="N22" s="194"/>
      <c r="O22" s="194"/>
      <c r="P22" s="194"/>
    </row>
    <row r="23" spans="1:16" ht="63.6" customHeight="1">
      <c r="A23" s="577"/>
      <c r="B23" s="594"/>
      <c r="C23" s="64" t="s">
        <v>66</v>
      </c>
      <c r="D23" s="64"/>
      <c r="E23" s="64"/>
      <c r="F23" s="64"/>
      <c r="G23" s="65">
        <v>4</v>
      </c>
      <c r="H23" s="66" t="s">
        <v>441</v>
      </c>
      <c r="I23" s="43" t="s">
        <v>45</v>
      </c>
      <c r="J23" s="156"/>
      <c r="K23" s="531">
        <v>9870</v>
      </c>
      <c r="L23" s="362">
        <f t="shared" si="0"/>
        <v>39480</v>
      </c>
      <c r="M23" s="169"/>
      <c r="N23" s="168"/>
    </row>
    <row r="24" spans="1:16" ht="63.6" customHeight="1">
      <c r="A24" s="577"/>
      <c r="B24" s="594"/>
      <c r="C24" s="72" t="s">
        <v>74</v>
      </c>
      <c r="D24" s="73"/>
      <c r="E24" s="72"/>
      <c r="F24" s="72"/>
      <c r="G24" s="74"/>
      <c r="H24" s="75" t="s">
        <v>405</v>
      </c>
      <c r="I24" s="76"/>
      <c r="J24" s="77"/>
      <c r="K24" s="532">
        <v>10000</v>
      </c>
      <c r="L24" s="363">
        <f>ROUND(K24,2)</f>
        <v>10000</v>
      </c>
      <c r="M24" s="169"/>
      <c r="N24" s="168"/>
    </row>
    <row r="25" spans="1:16" ht="167.25" customHeight="1">
      <c r="A25" s="577" t="s">
        <v>410</v>
      </c>
      <c r="B25" s="594">
        <v>4</v>
      </c>
      <c r="C25" s="192" t="s">
        <v>440</v>
      </c>
      <c r="D25" s="158">
        <v>5800</v>
      </c>
      <c r="E25" s="158">
        <v>125</v>
      </c>
      <c r="F25" s="158">
        <v>3700</v>
      </c>
      <c r="G25" s="158">
        <v>1</v>
      </c>
      <c r="H25" s="131" t="s">
        <v>439</v>
      </c>
      <c r="I25" s="43" t="s">
        <v>438</v>
      </c>
      <c r="J25" s="156" t="s">
        <v>437</v>
      </c>
      <c r="K25" s="531">
        <v>343800</v>
      </c>
      <c r="L25" s="362">
        <f t="shared" si="0"/>
        <v>343800</v>
      </c>
      <c r="M25" s="169"/>
      <c r="N25" s="196"/>
      <c r="P25" s="194"/>
    </row>
    <row r="26" spans="1:16" ht="61.9" customHeight="1">
      <c r="A26" s="577"/>
      <c r="B26" s="594"/>
      <c r="C26" s="137" t="s">
        <v>436</v>
      </c>
      <c r="D26" s="195">
        <v>6050</v>
      </c>
      <c r="E26" s="195"/>
      <c r="F26" s="195">
        <v>3700</v>
      </c>
      <c r="G26" s="195">
        <v>1</v>
      </c>
      <c r="H26" s="139" t="s">
        <v>435</v>
      </c>
      <c r="I26" s="139" t="s">
        <v>434</v>
      </c>
      <c r="J26" s="139"/>
      <c r="K26" s="533">
        <v>92800</v>
      </c>
      <c r="L26" s="364">
        <f t="shared" si="0"/>
        <v>92800</v>
      </c>
      <c r="M26" s="169"/>
      <c r="N26" s="194"/>
      <c r="O26" s="194"/>
      <c r="P26" s="194"/>
    </row>
    <row r="27" spans="1:16" ht="68.45" customHeight="1">
      <c r="A27" s="577"/>
      <c r="B27" s="594"/>
      <c r="C27" s="72" t="s">
        <v>74</v>
      </c>
      <c r="D27" s="73"/>
      <c r="E27" s="72"/>
      <c r="F27" s="72"/>
      <c r="G27" s="74"/>
      <c r="H27" s="75" t="s">
        <v>405</v>
      </c>
      <c r="I27" s="76"/>
      <c r="J27" s="77"/>
      <c r="K27" s="532">
        <v>4000</v>
      </c>
      <c r="L27" s="363">
        <f>ROUND(K27,2)</f>
        <v>4000</v>
      </c>
      <c r="M27" s="169"/>
      <c r="N27" s="194"/>
      <c r="O27" s="194"/>
      <c r="P27" s="194"/>
    </row>
    <row r="28" spans="1:16" ht="190.35" customHeight="1">
      <c r="A28" s="577" t="s">
        <v>410</v>
      </c>
      <c r="B28" s="594">
        <v>5</v>
      </c>
      <c r="C28" s="595" t="s">
        <v>433</v>
      </c>
      <c r="D28" s="158">
        <v>2000</v>
      </c>
      <c r="E28" s="114" t="s">
        <v>432</v>
      </c>
      <c r="F28" s="158">
        <v>2000</v>
      </c>
      <c r="G28" s="158">
        <v>1</v>
      </c>
      <c r="H28" s="131" t="s">
        <v>431</v>
      </c>
      <c r="I28" s="114" t="s">
        <v>430</v>
      </c>
      <c r="J28" s="156" t="s">
        <v>429</v>
      </c>
      <c r="K28" s="531">
        <v>169904.22</v>
      </c>
      <c r="L28" s="362">
        <f t="shared" si="0"/>
        <v>169904.22</v>
      </c>
      <c r="M28" s="169"/>
      <c r="N28" s="168"/>
    </row>
    <row r="29" spans="1:16" ht="56.25" customHeight="1">
      <c r="A29" s="577"/>
      <c r="B29" s="594"/>
      <c r="C29" s="595"/>
      <c r="D29" s="158"/>
      <c r="E29" s="158"/>
      <c r="F29" s="158"/>
      <c r="G29" s="158"/>
      <c r="H29" s="131" t="s">
        <v>428</v>
      </c>
      <c r="I29" s="114"/>
      <c r="J29" s="142"/>
      <c r="K29" s="531">
        <v>5000</v>
      </c>
      <c r="L29" s="365">
        <f>ROUND(K29,2)</f>
        <v>5000</v>
      </c>
      <c r="M29" s="169"/>
      <c r="N29" s="168"/>
    </row>
    <row r="30" spans="1:16" ht="55.9" customHeight="1">
      <c r="A30" s="577"/>
      <c r="B30" s="594"/>
      <c r="C30" s="72" t="s">
        <v>74</v>
      </c>
      <c r="D30" s="73"/>
      <c r="E30" s="72"/>
      <c r="F30" s="72"/>
      <c r="G30" s="74"/>
      <c r="H30" s="75" t="s">
        <v>405</v>
      </c>
      <c r="I30" s="76"/>
      <c r="J30" s="77"/>
      <c r="K30" s="532">
        <v>5000</v>
      </c>
      <c r="L30" s="363">
        <f>ROUND(K30,2)</f>
        <v>5000</v>
      </c>
      <c r="M30" s="169"/>
      <c r="N30" s="168"/>
    </row>
    <row r="31" spans="1:16" ht="146.25" customHeight="1">
      <c r="A31" s="577" t="s">
        <v>410</v>
      </c>
      <c r="B31" s="594">
        <v>6</v>
      </c>
      <c r="C31" s="84" t="s">
        <v>427</v>
      </c>
      <c r="D31" s="85">
        <v>1600</v>
      </c>
      <c r="E31" s="85">
        <v>800</v>
      </c>
      <c r="F31" s="85">
        <v>1200</v>
      </c>
      <c r="G31" s="142">
        <v>1</v>
      </c>
      <c r="H31" s="131" t="s">
        <v>426</v>
      </c>
      <c r="I31" s="43" t="s">
        <v>407</v>
      </c>
      <c r="J31" s="156" t="s">
        <v>411</v>
      </c>
      <c r="K31" s="531">
        <v>47400</v>
      </c>
      <c r="L31" s="362">
        <f t="shared" si="0"/>
        <v>47400</v>
      </c>
      <c r="M31" s="169"/>
      <c r="N31" s="168"/>
    </row>
    <row r="32" spans="1:16" ht="54" customHeight="1">
      <c r="A32" s="577"/>
      <c r="B32" s="594"/>
      <c r="C32" s="72" t="s">
        <v>74</v>
      </c>
      <c r="D32" s="73"/>
      <c r="E32" s="72"/>
      <c r="F32" s="72"/>
      <c r="G32" s="74"/>
      <c r="H32" s="75" t="s">
        <v>425</v>
      </c>
      <c r="I32" s="76"/>
      <c r="J32" s="77"/>
      <c r="K32" s="532">
        <v>5000</v>
      </c>
      <c r="L32" s="363">
        <f>ROUND(K32,2)</f>
        <v>5000</v>
      </c>
      <c r="M32" s="169"/>
      <c r="N32" s="168"/>
    </row>
    <row r="33" spans="1:14" ht="409.5" customHeight="1">
      <c r="A33" s="577" t="s">
        <v>410</v>
      </c>
      <c r="B33" s="594">
        <v>7</v>
      </c>
      <c r="C33" s="590" t="s">
        <v>424</v>
      </c>
      <c r="D33" s="85">
        <v>8400</v>
      </c>
      <c r="E33" s="85" t="s">
        <v>423</v>
      </c>
      <c r="F33" s="85">
        <v>1100</v>
      </c>
      <c r="G33" s="142">
        <v>1</v>
      </c>
      <c r="H33" s="155" t="s">
        <v>1602</v>
      </c>
      <c r="I33" s="43" t="s">
        <v>422</v>
      </c>
      <c r="J33" s="156" t="s">
        <v>411</v>
      </c>
      <c r="K33" s="531">
        <v>205800</v>
      </c>
      <c r="L33" s="362">
        <f t="shared" si="0"/>
        <v>205800</v>
      </c>
      <c r="M33" s="168"/>
      <c r="N33" s="168"/>
    </row>
    <row r="34" spans="1:14" ht="94.5" customHeight="1">
      <c r="A34" s="577"/>
      <c r="B34" s="594"/>
      <c r="C34" s="590"/>
      <c r="D34" s="85"/>
      <c r="E34" s="85"/>
      <c r="F34" s="85"/>
      <c r="G34" s="142"/>
      <c r="H34" s="155" t="s">
        <v>1603</v>
      </c>
      <c r="I34" s="43"/>
      <c r="J34" s="144"/>
      <c r="K34" s="534">
        <v>8760</v>
      </c>
      <c r="L34" s="365">
        <f>ROUND(K34,2)</f>
        <v>8760</v>
      </c>
      <c r="M34" s="168"/>
      <c r="N34" s="168"/>
    </row>
    <row r="35" spans="1:14" ht="72.75" customHeight="1">
      <c r="A35" s="577"/>
      <c r="B35" s="594"/>
      <c r="C35" s="72" t="s">
        <v>74</v>
      </c>
      <c r="D35" s="73"/>
      <c r="E35" s="72"/>
      <c r="F35" s="72"/>
      <c r="G35" s="74"/>
      <c r="H35" s="75" t="s">
        <v>405</v>
      </c>
      <c r="I35" s="76"/>
      <c r="J35" s="77"/>
      <c r="K35" s="532">
        <v>8000</v>
      </c>
      <c r="L35" s="363">
        <f>ROUND(K35,2)</f>
        <v>8000</v>
      </c>
      <c r="M35" s="168"/>
      <c r="N35" s="168"/>
    </row>
    <row r="36" spans="1:14" s="161" customFormat="1" ht="321.75" customHeight="1">
      <c r="A36" s="577" t="s">
        <v>410</v>
      </c>
      <c r="B36" s="593">
        <v>8</v>
      </c>
      <c r="C36" s="85" t="s">
        <v>421</v>
      </c>
      <c r="D36" s="85">
        <v>2400</v>
      </c>
      <c r="E36" s="85">
        <v>855</v>
      </c>
      <c r="F36" s="85">
        <v>1100</v>
      </c>
      <c r="G36" s="142">
        <v>1</v>
      </c>
      <c r="H36" s="155" t="s">
        <v>420</v>
      </c>
      <c r="I36" s="43" t="s">
        <v>407</v>
      </c>
      <c r="J36" s="156" t="s">
        <v>411</v>
      </c>
      <c r="K36" s="531">
        <v>35280</v>
      </c>
      <c r="L36" s="362">
        <f t="shared" si="0"/>
        <v>35280</v>
      </c>
      <c r="M36" s="168"/>
      <c r="N36" s="168"/>
    </row>
    <row r="37" spans="1:14" s="161" customFormat="1" ht="54.4" customHeight="1">
      <c r="A37" s="577"/>
      <c r="B37" s="593"/>
      <c r="C37" s="85" t="s">
        <v>419</v>
      </c>
      <c r="D37" s="85">
        <v>500</v>
      </c>
      <c r="E37" s="85">
        <v>370</v>
      </c>
      <c r="F37" s="85">
        <v>100</v>
      </c>
      <c r="G37" s="142">
        <v>7</v>
      </c>
      <c r="H37" s="155" t="s">
        <v>418</v>
      </c>
      <c r="I37" s="193"/>
      <c r="J37" s="144"/>
      <c r="K37" s="534">
        <v>2160</v>
      </c>
      <c r="L37" s="362">
        <f t="shared" si="0"/>
        <v>15120</v>
      </c>
      <c r="M37" s="168"/>
      <c r="N37" s="168"/>
    </row>
    <row r="38" spans="1:14" s="161" customFormat="1" ht="54.4" customHeight="1">
      <c r="A38" s="577"/>
      <c r="B38" s="593"/>
      <c r="C38" s="85" t="s">
        <v>417</v>
      </c>
      <c r="D38" s="85">
        <v>400</v>
      </c>
      <c r="E38" s="85">
        <v>550</v>
      </c>
      <c r="F38" s="85">
        <v>565</v>
      </c>
      <c r="G38" s="142">
        <v>2</v>
      </c>
      <c r="H38" s="155" t="s">
        <v>416</v>
      </c>
      <c r="I38" s="193"/>
      <c r="J38" s="144"/>
      <c r="K38" s="534">
        <v>6600</v>
      </c>
      <c r="L38" s="365">
        <f t="shared" si="0"/>
        <v>13200</v>
      </c>
      <c r="M38" s="168"/>
      <c r="N38" s="168"/>
    </row>
    <row r="39" spans="1:14" s="161" customFormat="1" ht="58.7" customHeight="1">
      <c r="A39" s="577"/>
      <c r="B39" s="593"/>
      <c r="C39" s="85"/>
      <c r="D39" s="85"/>
      <c r="E39" s="85"/>
      <c r="F39" s="85"/>
      <c r="G39" s="142">
        <v>1</v>
      </c>
      <c r="H39" s="155" t="s">
        <v>415</v>
      </c>
      <c r="I39" s="193"/>
      <c r="J39" s="144"/>
      <c r="K39" s="534">
        <v>3720</v>
      </c>
      <c r="L39" s="362">
        <f t="shared" si="0"/>
        <v>3720</v>
      </c>
      <c r="M39" s="168"/>
      <c r="N39" s="168"/>
    </row>
    <row r="40" spans="1:14" s="161" customFormat="1" ht="70.150000000000006" customHeight="1">
      <c r="A40" s="577"/>
      <c r="B40" s="593"/>
      <c r="C40" s="72" t="s">
        <v>74</v>
      </c>
      <c r="D40" s="73"/>
      <c r="E40" s="72"/>
      <c r="F40" s="72"/>
      <c r="G40" s="74"/>
      <c r="H40" s="75" t="s">
        <v>405</v>
      </c>
      <c r="I40" s="76"/>
      <c r="J40" s="77"/>
      <c r="K40" s="532">
        <v>4080</v>
      </c>
      <c r="L40" s="363">
        <f>ROUND(K40,2)</f>
        <v>4080</v>
      </c>
      <c r="M40" s="168"/>
      <c r="N40" s="168"/>
    </row>
    <row r="41" spans="1:14" s="161" customFormat="1" ht="354.75" customHeight="1">
      <c r="A41" s="577" t="s">
        <v>410</v>
      </c>
      <c r="B41" s="594">
        <v>9</v>
      </c>
      <c r="C41" s="84" t="s">
        <v>414</v>
      </c>
      <c r="D41" s="85">
        <v>4600</v>
      </c>
      <c r="E41" s="85">
        <v>900</v>
      </c>
      <c r="F41" s="85">
        <v>1390</v>
      </c>
      <c r="G41" s="142">
        <v>1</v>
      </c>
      <c r="H41" s="155" t="s">
        <v>413</v>
      </c>
      <c r="I41" s="43" t="s">
        <v>412</v>
      </c>
      <c r="J41" s="156" t="s">
        <v>411</v>
      </c>
      <c r="K41" s="534">
        <v>94920</v>
      </c>
      <c r="L41" s="365">
        <f t="shared" si="0"/>
        <v>94920</v>
      </c>
      <c r="M41" s="168"/>
      <c r="N41" s="168"/>
    </row>
    <row r="42" spans="1:14" s="161" customFormat="1" ht="75.599999999999994" customHeight="1">
      <c r="A42" s="577"/>
      <c r="B42" s="594"/>
      <c r="C42" s="72" t="s">
        <v>74</v>
      </c>
      <c r="D42" s="73"/>
      <c r="E42" s="72"/>
      <c r="F42" s="72"/>
      <c r="G42" s="74"/>
      <c r="H42" s="75" t="s">
        <v>405</v>
      </c>
      <c r="I42" s="76"/>
      <c r="J42" s="77"/>
      <c r="K42" s="532">
        <v>4560</v>
      </c>
      <c r="L42" s="363">
        <f>ROUND(K42,2)</f>
        <v>4560</v>
      </c>
      <c r="M42" s="168"/>
      <c r="N42" s="168"/>
    </row>
    <row r="43" spans="1:14" s="161" customFormat="1" ht="243.75" customHeight="1">
      <c r="A43" s="577" t="s">
        <v>410</v>
      </c>
      <c r="B43" s="594">
        <v>10</v>
      </c>
      <c r="C43" s="192" t="s">
        <v>409</v>
      </c>
      <c r="D43" s="85">
        <v>800</v>
      </c>
      <c r="E43" s="85">
        <v>600</v>
      </c>
      <c r="F43" s="85">
        <v>1800</v>
      </c>
      <c r="G43" s="158">
        <v>3</v>
      </c>
      <c r="H43" s="155" t="s">
        <v>408</v>
      </c>
      <c r="I43" s="43" t="s">
        <v>407</v>
      </c>
      <c r="J43" s="156" t="s">
        <v>406</v>
      </c>
      <c r="K43" s="534">
        <v>26640</v>
      </c>
      <c r="L43" s="365">
        <f t="shared" si="0"/>
        <v>79920</v>
      </c>
      <c r="M43" s="168"/>
      <c r="N43" s="168"/>
    </row>
    <row r="44" spans="1:14" s="161" customFormat="1" ht="68.45" customHeight="1">
      <c r="A44" s="577"/>
      <c r="B44" s="594"/>
      <c r="C44" s="72" t="s">
        <v>74</v>
      </c>
      <c r="D44" s="73"/>
      <c r="E44" s="72"/>
      <c r="F44" s="72"/>
      <c r="G44" s="74"/>
      <c r="H44" s="75" t="s">
        <v>405</v>
      </c>
      <c r="I44" s="76"/>
      <c r="J44" s="77"/>
      <c r="K44" s="532">
        <v>5000</v>
      </c>
      <c r="L44" s="363">
        <f>ROUND(K44,2)</f>
        <v>5000</v>
      </c>
      <c r="M44" s="168"/>
      <c r="N44" s="168"/>
    </row>
    <row r="45" spans="1:14" s="161" customFormat="1" ht="16.7" customHeight="1">
      <c r="A45" s="168"/>
      <c r="B45" s="168"/>
      <c r="C45" s="168"/>
      <c r="D45" s="168"/>
      <c r="E45" s="168"/>
      <c r="F45" s="168"/>
      <c r="G45" s="168"/>
      <c r="H45" s="168"/>
      <c r="I45" s="168"/>
      <c r="J45" s="168"/>
      <c r="K45" s="168"/>
      <c r="L45" s="168"/>
      <c r="M45" s="168"/>
      <c r="N45" s="168"/>
    </row>
    <row r="46" spans="1:14" s="161" customFormat="1" ht="14.65" customHeight="1">
      <c r="A46" s="13"/>
      <c r="B46" s="14"/>
      <c r="C46" s="16"/>
      <c r="D46" s="16"/>
      <c r="E46" s="16"/>
      <c r="F46" s="16"/>
      <c r="G46" s="16"/>
      <c r="H46" s="16"/>
      <c r="I46" s="16"/>
      <c r="J46" s="580" t="s">
        <v>1511</v>
      </c>
      <c r="K46" s="580"/>
      <c r="L46" s="354">
        <f>ROUND(SUM(L12:L44),2)</f>
        <v>2292351.5</v>
      </c>
      <c r="N46" s="191"/>
    </row>
    <row r="47" spans="1:14" s="161" customFormat="1" ht="14.65" customHeight="1">
      <c r="A47" s="13"/>
      <c r="B47" s="14"/>
      <c r="C47" s="16"/>
      <c r="D47" s="16"/>
      <c r="E47" s="16"/>
      <c r="F47" s="16"/>
      <c r="G47" s="16"/>
      <c r="H47" s="16"/>
      <c r="I47" s="16"/>
      <c r="J47" s="16"/>
      <c r="K47" s="130"/>
      <c r="L47" s="130"/>
    </row>
    <row r="48" spans="1:14" ht="55.9" customHeight="1">
      <c r="A48" s="581" t="s">
        <v>404</v>
      </c>
      <c r="B48" s="581"/>
      <c r="C48" s="581"/>
      <c r="D48" s="581"/>
      <c r="E48" s="581"/>
      <c r="F48" s="581"/>
      <c r="G48" s="581"/>
      <c r="H48" s="581"/>
      <c r="I48" s="581"/>
      <c r="J48" s="581"/>
      <c r="K48" s="581"/>
      <c r="L48" s="581"/>
    </row>
    <row r="49" spans="3:3" ht="44.25" customHeight="1"/>
    <row r="50" spans="3:3" ht="31.9" customHeight="1">
      <c r="C50" s="168"/>
    </row>
    <row r="65531" ht="12.75" customHeight="1"/>
    <row r="65532" ht="12.75" customHeight="1"/>
    <row r="65533" ht="12.75" customHeight="1"/>
    <row r="65534" ht="12.75" customHeight="1"/>
  </sheetData>
  <sheetProtection password="E98B" sheet="1" objects="1" scenarios="1" autoFilter="0"/>
  <protectedRanges>
    <protectedRange sqref="K13:K15 K17:K44" name="Oblast1"/>
  </protectedRanges>
  <mergeCells count="34">
    <mergeCell ref="A2:L3"/>
    <mergeCell ref="A5:L5"/>
    <mergeCell ref="A7:B7"/>
    <mergeCell ref="D7:F7"/>
    <mergeCell ref="A8:B8"/>
    <mergeCell ref="B10:K10"/>
    <mergeCell ref="A12:L12"/>
    <mergeCell ref="A13:A15"/>
    <mergeCell ref="B13:B15"/>
    <mergeCell ref="C13:C14"/>
    <mergeCell ref="A16:L16"/>
    <mergeCell ref="A17:A18"/>
    <mergeCell ref="B17:B18"/>
    <mergeCell ref="A19:A24"/>
    <mergeCell ref="B19:B24"/>
    <mergeCell ref="C19:C20"/>
    <mergeCell ref="A25:A27"/>
    <mergeCell ref="B25:B27"/>
    <mergeCell ref="A28:A30"/>
    <mergeCell ref="B28:B30"/>
    <mergeCell ref="C28:C29"/>
    <mergeCell ref="A31:A32"/>
    <mergeCell ref="B31:B32"/>
    <mergeCell ref="A33:A35"/>
    <mergeCell ref="B33:B35"/>
    <mergeCell ref="C33:C34"/>
    <mergeCell ref="A36:A40"/>
    <mergeCell ref="B36:B40"/>
    <mergeCell ref="J46:K46"/>
    <mergeCell ref="A48:L48"/>
    <mergeCell ref="A41:A42"/>
    <mergeCell ref="B41:B42"/>
    <mergeCell ref="A43:A44"/>
    <mergeCell ref="B43:B44"/>
  </mergeCells>
  <printOptions horizontalCentered="1"/>
  <pageMargins left="0.39370078740157483" right="0.39370078740157483" top="0.78740157480314965" bottom="1.1811023622047245" header="0.51181102362204722" footer="0.51181102362204722"/>
  <pageSetup paperSize="9" scale="39" firstPageNumber="8" fitToHeight="0"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65536"/>
  <sheetViews>
    <sheetView view="pageBreakPreview" zoomScaleNormal="75" zoomScaleSheetLayoutView="100" workbookViewId="0">
      <selection activeCell="A2" sqref="A2:L3"/>
    </sheetView>
  </sheetViews>
  <sheetFormatPr defaultColWidth="11.42578125" defaultRowHeight="31.9" customHeight="1"/>
  <cols>
    <col min="1" max="1" width="7.42578125" style="16" customWidth="1"/>
    <col min="2" max="2" width="7" style="14" customWidth="1"/>
    <col min="3" max="3" width="32" style="16" customWidth="1"/>
    <col min="4" max="4" width="7.42578125" style="16" customWidth="1"/>
    <col min="5" max="5" width="7.140625" style="16" customWidth="1"/>
    <col min="6" max="6" width="6.7109375" style="16" customWidth="1"/>
    <col min="7" max="7" width="5.5703125" style="16" customWidth="1"/>
    <col min="8" max="8" width="81.28515625" style="16" customWidth="1"/>
    <col min="9" max="9" width="11.7109375" style="15" customWidth="1"/>
    <col min="10" max="10" width="37.140625" style="16" customWidth="1"/>
    <col min="11" max="12" width="16.5703125" style="16" customWidth="1"/>
    <col min="13" max="13" width="5" style="16" customWidth="1"/>
    <col min="14" max="14" width="12" style="16" customWidth="1"/>
    <col min="15" max="256" width="11.42578125" style="16"/>
    <col min="257" max="257" width="7.42578125" style="16" customWidth="1"/>
    <col min="258"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81.28515625" style="16" customWidth="1"/>
    <col min="265" max="265" width="11.7109375" style="16" customWidth="1"/>
    <col min="266" max="266" width="37.140625" style="16" customWidth="1"/>
    <col min="267" max="268" width="16.5703125" style="16" customWidth="1"/>
    <col min="269" max="269" width="5" style="16" customWidth="1"/>
    <col min="270" max="270" width="12" style="16" customWidth="1"/>
    <col min="271" max="512" width="11.42578125" style="16"/>
    <col min="513" max="513" width="7.42578125" style="16" customWidth="1"/>
    <col min="514"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81.28515625" style="16" customWidth="1"/>
    <col min="521" max="521" width="11.7109375" style="16" customWidth="1"/>
    <col min="522" max="522" width="37.140625" style="16" customWidth="1"/>
    <col min="523" max="524" width="16.5703125" style="16" customWidth="1"/>
    <col min="525" max="525" width="5" style="16" customWidth="1"/>
    <col min="526" max="526" width="12" style="16" customWidth="1"/>
    <col min="527" max="768" width="11.42578125" style="16"/>
    <col min="769" max="769" width="7.42578125" style="16" customWidth="1"/>
    <col min="770"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81.28515625" style="16" customWidth="1"/>
    <col min="777" max="777" width="11.7109375" style="16" customWidth="1"/>
    <col min="778" max="778" width="37.140625" style="16" customWidth="1"/>
    <col min="779" max="780" width="16.5703125" style="16" customWidth="1"/>
    <col min="781" max="781" width="5" style="16" customWidth="1"/>
    <col min="782" max="782" width="12" style="16" customWidth="1"/>
    <col min="783" max="1024" width="11.42578125" style="16"/>
    <col min="1025" max="1025" width="7.42578125" style="16" customWidth="1"/>
    <col min="1026"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81.28515625" style="16" customWidth="1"/>
    <col min="1033" max="1033" width="11.7109375" style="16" customWidth="1"/>
    <col min="1034" max="1034" width="37.140625" style="16" customWidth="1"/>
    <col min="1035" max="1036" width="16.5703125" style="16" customWidth="1"/>
    <col min="1037" max="1037" width="5" style="16" customWidth="1"/>
    <col min="1038" max="1038" width="12" style="16" customWidth="1"/>
    <col min="1039" max="1280" width="11.42578125" style="16"/>
    <col min="1281" max="1281" width="7.42578125" style="16" customWidth="1"/>
    <col min="1282"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81.28515625" style="16" customWidth="1"/>
    <col min="1289" max="1289" width="11.7109375" style="16" customWidth="1"/>
    <col min="1290" max="1290" width="37.140625" style="16" customWidth="1"/>
    <col min="1291" max="1292" width="16.5703125" style="16" customWidth="1"/>
    <col min="1293" max="1293" width="5" style="16" customWidth="1"/>
    <col min="1294" max="1294" width="12" style="16" customWidth="1"/>
    <col min="1295" max="1536" width="11.42578125" style="16"/>
    <col min="1537" max="1537" width="7.42578125" style="16" customWidth="1"/>
    <col min="1538"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81.28515625" style="16" customWidth="1"/>
    <col min="1545" max="1545" width="11.7109375" style="16" customWidth="1"/>
    <col min="1546" max="1546" width="37.140625" style="16" customWidth="1"/>
    <col min="1547" max="1548" width="16.5703125" style="16" customWidth="1"/>
    <col min="1549" max="1549" width="5" style="16" customWidth="1"/>
    <col min="1550" max="1550" width="12" style="16" customWidth="1"/>
    <col min="1551" max="1792" width="11.42578125" style="16"/>
    <col min="1793" max="1793" width="7.42578125" style="16" customWidth="1"/>
    <col min="1794"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81.28515625" style="16" customWidth="1"/>
    <col min="1801" max="1801" width="11.7109375" style="16" customWidth="1"/>
    <col min="1802" max="1802" width="37.140625" style="16" customWidth="1"/>
    <col min="1803" max="1804" width="16.5703125" style="16" customWidth="1"/>
    <col min="1805" max="1805" width="5" style="16" customWidth="1"/>
    <col min="1806" max="1806" width="12" style="16" customWidth="1"/>
    <col min="1807" max="2048" width="11.42578125" style="16"/>
    <col min="2049" max="2049" width="7.42578125" style="16" customWidth="1"/>
    <col min="2050"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81.28515625" style="16" customWidth="1"/>
    <col min="2057" max="2057" width="11.7109375" style="16" customWidth="1"/>
    <col min="2058" max="2058" width="37.140625" style="16" customWidth="1"/>
    <col min="2059" max="2060" width="16.5703125" style="16" customWidth="1"/>
    <col min="2061" max="2061" width="5" style="16" customWidth="1"/>
    <col min="2062" max="2062" width="12" style="16" customWidth="1"/>
    <col min="2063" max="2304" width="11.42578125" style="16"/>
    <col min="2305" max="2305" width="7.42578125" style="16" customWidth="1"/>
    <col min="2306"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81.28515625" style="16" customWidth="1"/>
    <col min="2313" max="2313" width="11.7109375" style="16" customWidth="1"/>
    <col min="2314" max="2314" width="37.140625" style="16" customWidth="1"/>
    <col min="2315" max="2316" width="16.5703125" style="16" customWidth="1"/>
    <col min="2317" max="2317" width="5" style="16" customWidth="1"/>
    <col min="2318" max="2318" width="12" style="16" customWidth="1"/>
    <col min="2319" max="2560" width="11.42578125" style="16"/>
    <col min="2561" max="2561" width="7.42578125" style="16" customWidth="1"/>
    <col min="2562"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81.28515625" style="16" customWidth="1"/>
    <col min="2569" max="2569" width="11.7109375" style="16" customWidth="1"/>
    <col min="2570" max="2570" width="37.140625" style="16" customWidth="1"/>
    <col min="2571" max="2572" width="16.5703125" style="16" customWidth="1"/>
    <col min="2573" max="2573" width="5" style="16" customWidth="1"/>
    <col min="2574" max="2574" width="12" style="16" customWidth="1"/>
    <col min="2575" max="2816" width="11.42578125" style="16"/>
    <col min="2817" max="2817" width="7.42578125" style="16" customWidth="1"/>
    <col min="2818"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81.28515625" style="16" customWidth="1"/>
    <col min="2825" max="2825" width="11.7109375" style="16" customWidth="1"/>
    <col min="2826" max="2826" width="37.140625" style="16" customWidth="1"/>
    <col min="2827" max="2828" width="16.5703125" style="16" customWidth="1"/>
    <col min="2829" max="2829" width="5" style="16" customWidth="1"/>
    <col min="2830" max="2830" width="12" style="16" customWidth="1"/>
    <col min="2831" max="3072" width="11.42578125" style="16"/>
    <col min="3073" max="3073" width="7.42578125" style="16" customWidth="1"/>
    <col min="3074"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81.28515625" style="16" customWidth="1"/>
    <col min="3081" max="3081" width="11.7109375" style="16" customWidth="1"/>
    <col min="3082" max="3082" width="37.140625" style="16" customWidth="1"/>
    <col min="3083" max="3084" width="16.5703125" style="16" customWidth="1"/>
    <col min="3085" max="3085" width="5" style="16" customWidth="1"/>
    <col min="3086" max="3086" width="12" style="16" customWidth="1"/>
    <col min="3087" max="3328" width="11.42578125" style="16"/>
    <col min="3329" max="3329" width="7.42578125" style="16" customWidth="1"/>
    <col min="3330"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81.28515625" style="16" customWidth="1"/>
    <col min="3337" max="3337" width="11.7109375" style="16" customWidth="1"/>
    <col min="3338" max="3338" width="37.140625" style="16" customWidth="1"/>
    <col min="3339" max="3340" width="16.5703125" style="16" customWidth="1"/>
    <col min="3341" max="3341" width="5" style="16" customWidth="1"/>
    <col min="3342" max="3342" width="12" style="16" customWidth="1"/>
    <col min="3343" max="3584" width="11.42578125" style="16"/>
    <col min="3585" max="3585" width="7.42578125" style="16" customWidth="1"/>
    <col min="3586"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81.28515625" style="16" customWidth="1"/>
    <col min="3593" max="3593" width="11.7109375" style="16" customWidth="1"/>
    <col min="3594" max="3594" width="37.140625" style="16" customWidth="1"/>
    <col min="3595" max="3596" width="16.5703125" style="16" customWidth="1"/>
    <col min="3597" max="3597" width="5" style="16" customWidth="1"/>
    <col min="3598" max="3598" width="12" style="16" customWidth="1"/>
    <col min="3599" max="3840" width="11.42578125" style="16"/>
    <col min="3841" max="3841" width="7.42578125" style="16" customWidth="1"/>
    <col min="3842"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81.28515625" style="16" customWidth="1"/>
    <col min="3849" max="3849" width="11.7109375" style="16" customWidth="1"/>
    <col min="3850" max="3850" width="37.140625" style="16" customWidth="1"/>
    <col min="3851" max="3852" width="16.5703125" style="16" customWidth="1"/>
    <col min="3853" max="3853" width="5" style="16" customWidth="1"/>
    <col min="3854" max="3854" width="12" style="16" customWidth="1"/>
    <col min="3855" max="4096" width="11.42578125" style="16"/>
    <col min="4097" max="4097" width="7.42578125" style="16" customWidth="1"/>
    <col min="4098"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81.28515625" style="16" customWidth="1"/>
    <col min="4105" max="4105" width="11.7109375" style="16" customWidth="1"/>
    <col min="4106" max="4106" width="37.140625" style="16" customWidth="1"/>
    <col min="4107" max="4108" width="16.5703125" style="16" customWidth="1"/>
    <col min="4109" max="4109" width="5" style="16" customWidth="1"/>
    <col min="4110" max="4110" width="12" style="16" customWidth="1"/>
    <col min="4111" max="4352" width="11.42578125" style="16"/>
    <col min="4353" max="4353" width="7.42578125" style="16" customWidth="1"/>
    <col min="4354"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81.28515625" style="16" customWidth="1"/>
    <col min="4361" max="4361" width="11.7109375" style="16" customWidth="1"/>
    <col min="4362" max="4362" width="37.140625" style="16" customWidth="1"/>
    <col min="4363" max="4364" width="16.5703125" style="16" customWidth="1"/>
    <col min="4365" max="4365" width="5" style="16" customWidth="1"/>
    <col min="4366" max="4366" width="12" style="16" customWidth="1"/>
    <col min="4367" max="4608" width="11.42578125" style="16"/>
    <col min="4609" max="4609" width="7.42578125" style="16" customWidth="1"/>
    <col min="4610"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81.28515625" style="16" customWidth="1"/>
    <col min="4617" max="4617" width="11.7109375" style="16" customWidth="1"/>
    <col min="4618" max="4618" width="37.140625" style="16" customWidth="1"/>
    <col min="4619" max="4620" width="16.5703125" style="16" customWidth="1"/>
    <col min="4621" max="4621" width="5" style="16" customWidth="1"/>
    <col min="4622" max="4622" width="12" style="16" customWidth="1"/>
    <col min="4623" max="4864" width="11.42578125" style="16"/>
    <col min="4865" max="4865" width="7.42578125" style="16" customWidth="1"/>
    <col min="4866"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81.28515625" style="16" customWidth="1"/>
    <col min="4873" max="4873" width="11.7109375" style="16" customWidth="1"/>
    <col min="4874" max="4874" width="37.140625" style="16" customWidth="1"/>
    <col min="4875" max="4876" width="16.5703125" style="16" customWidth="1"/>
    <col min="4877" max="4877" width="5" style="16" customWidth="1"/>
    <col min="4878" max="4878" width="12" style="16" customWidth="1"/>
    <col min="4879" max="5120" width="11.42578125" style="16"/>
    <col min="5121" max="5121" width="7.42578125" style="16" customWidth="1"/>
    <col min="5122"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81.28515625" style="16" customWidth="1"/>
    <col min="5129" max="5129" width="11.7109375" style="16" customWidth="1"/>
    <col min="5130" max="5130" width="37.140625" style="16" customWidth="1"/>
    <col min="5131" max="5132" width="16.5703125" style="16" customWidth="1"/>
    <col min="5133" max="5133" width="5" style="16" customWidth="1"/>
    <col min="5134" max="5134" width="12" style="16" customWidth="1"/>
    <col min="5135" max="5376" width="11.42578125" style="16"/>
    <col min="5377" max="5377" width="7.42578125" style="16" customWidth="1"/>
    <col min="5378"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81.28515625" style="16" customWidth="1"/>
    <col min="5385" max="5385" width="11.7109375" style="16" customWidth="1"/>
    <col min="5386" max="5386" width="37.140625" style="16" customWidth="1"/>
    <col min="5387" max="5388" width="16.5703125" style="16" customWidth="1"/>
    <col min="5389" max="5389" width="5" style="16" customWidth="1"/>
    <col min="5390" max="5390" width="12" style="16" customWidth="1"/>
    <col min="5391" max="5632" width="11.42578125" style="16"/>
    <col min="5633" max="5633" width="7.42578125" style="16" customWidth="1"/>
    <col min="5634"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81.28515625" style="16" customWidth="1"/>
    <col min="5641" max="5641" width="11.7109375" style="16" customWidth="1"/>
    <col min="5642" max="5642" width="37.140625" style="16" customWidth="1"/>
    <col min="5643" max="5644" width="16.5703125" style="16" customWidth="1"/>
    <col min="5645" max="5645" width="5" style="16" customWidth="1"/>
    <col min="5646" max="5646" width="12" style="16" customWidth="1"/>
    <col min="5647" max="5888" width="11.42578125" style="16"/>
    <col min="5889" max="5889" width="7.42578125" style="16" customWidth="1"/>
    <col min="5890"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81.28515625" style="16" customWidth="1"/>
    <col min="5897" max="5897" width="11.7109375" style="16" customWidth="1"/>
    <col min="5898" max="5898" width="37.140625" style="16" customWidth="1"/>
    <col min="5899" max="5900" width="16.5703125" style="16" customWidth="1"/>
    <col min="5901" max="5901" width="5" style="16" customWidth="1"/>
    <col min="5902" max="5902" width="12" style="16" customWidth="1"/>
    <col min="5903" max="6144" width="11.42578125" style="16"/>
    <col min="6145" max="6145" width="7.42578125" style="16" customWidth="1"/>
    <col min="6146"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81.28515625" style="16" customWidth="1"/>
    <col min="6153" max="6153" width="11.7109375" style="16" customWidth="1"/>
    <col min="6154" max="6154" width="37.140625" style="16" customWidth="1"/>
    <col min="6155" max="6156" width="16.5703125" style="16" customWidth="1"/>
    <col min="6157" max="6157" width="5" style="16" customWidth="1"/>
    <col min="6158" max="6158" width="12" style="16" customWidth="1"/>
    <col min="6159" max="6400" width="11.42578125" style="16"/>
    <col min="6401" max="6401" width="7.42578125" style="16" customWidth="1"/>
    <col min="6402"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81.28515625" style="16" customWidth="1"/>
    <col min="6409" max="6409" width="11.7109375" style="16" customWidth="1"/>
    <col min="6410" max="6410" width="37.140625" style="16" customWidth="1"/>
    <col min="6411" max="6412" width="16.5703125" style="16" customWidth="1"/>
    <col min="6413" max="6413" width="5" style="16" customWidth="1"/>
    <col min="6414" max="6414" width="12" style="16" customWidth="1"/>
    <col min="6415" max="6656" width="11.42578125" style="16"/>
    <col min="6657" max="6657" width="7.42578125" style="16" customWidth="1"/>
    <col min="6658"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81.28515625" style="16" customWidth="1"/>
    <col min="6665" max="6665" width="11.7109375" style="16" customWidth="1"/>
    <col min="6666" max="6666" width="37.140625" style="16" customWidth="1"/>
    <col min="6667" max="6668" width="16.5703125" style="16" customWidth="1"/>
    <col min="6669" max="6669" width="5" style="16" customWidth="1"/>
    <col min="6670" max="6670" width="12" style="16" customWidth="1"/>
    <col min="6671" max="6912" width="11.42578125" style="16"/>
    <col min="6913" max="6913" width="7.42578125" style="16" customWidth="1"/>
    <col min="6914"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81.28515625" style="16" customWidth="1"/>
    <col min="6921" max="6921" width="11.7109375" style="16" customWidth="1"/>
    <col min="6922" max="6922" width="37.140625" style="16" customWidth="1"/>
    <col min="6923" max="6924" width="16.5703125" style="16" customWidth="1"/>
    <col min="6925" max="6925" width="5" style="16" customWidth="1"/>
    <col min="6926" max="6926" width="12" style="16" customWidth="1"/>
    <col min="6927" max="7168" width="11.42578125" style="16"/>
    <col min="7169" max="7169" width="7.42578125" style="16" customWidth="1"/>
    <col min="7170"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81.28515625" style="16" customWidth="1"/>
    <col min="7177" max="7177" width="11.7109375" style="16" customWidth="1"/>
    <col min="7178" max="7178" width="37.140625" style="16" customWidth="1"/>
    <col min="7179" max="7180" width="16.5703125" style="16" customWidth="1"/>
    <col min="7181" max="7181" width="5" style="16" customWidth="1"/>
    <col min="7182" max="7182" width="12" style="16" customWidth="1"/>
    <col min="7183" max="7424" width="11.42578125" style="16"/>
    <col min="7425" max="7425" width="7.42578125" style="16" customWidth="1"/>
    <col min="7426"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81.28515625" style="16" customWidth="1"/>
    <col min="7433" max="7433" width="11.7109375" style="16" customWidth="1"/>
    <col min="7434" max="7434" width="37.140625" style="16" customWidth="1"/>
    <col min="7435" max="7436" width="16.5703125" style="16" customWidth="1"/>
    <col min="7437" max="7437" width="5" style="16" customWidth="1"/>
    <col min="7438" max="7438" width="12" style="16" customWidth="1"/>
    <col min="7439" max="7680" width="11.42578125" style="16"/>
    <col min="7681" max="7681" width="7.42578125" style="16" customWidth="1"/>
    <col min="7682"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81.28515625" style="16" customWidth="1"/>
    <col min="7689" max="7689" width="11.7109375" style="16" customWidth="1"/>
    <col min="7690" max="7690" width="37.140625" style="16" customWidth="1"/>
    <col min="7691" max="7692" width="16.5703125" style="16" customWidth="1"/>
    <col min="7693" max="7693" width="5" style="16" customWidth="1"/>
    <col min="7694" max="7694" width="12" style="16" customWidth="1"/>
    <col min="7695" max="7936" width="11.42578125" style="16"/>
    <col min="7937" max="7937" width="7.42578125" style="16" customWidth="1"/>
    <col min="7938"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81.28515625" style="16" customWidth="1"/>
    <col min="7945" max="7945" width="11.7109375" style="16" customWidth="1"/>
    <col min="7946" max="7946" width="37.140625" style="16" customWidth="1"/>
    <col min="7947" max="7948" width="16.5703125" style="16" customWidth="1"/>
    <col min="7949" max="7949" width="5" style="16" customWidth="1"/>
    <col min="7950" max="7950" width="12" style="16" customWidth="1"/>
    <col min="7951" max="8192" width="11.42578125" style="16"/>
    <col min="8193" max="8193" width="7.42578125" style="16" customWidth="1"/>
    <col min="8194"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81.28515625" style="16" customWidth="1"/>
    <col min="8201" max="8201" width="11.7109375" style="16" customWidth="1"/>
    <col min="8202" max="8202" width="37.140625" style="16" customWidth="1"/>
    <col min="8203" max="8204" width="16.5703125" style="16" customWidth="1"/>
    <col min="8205" max="8205" width="5" style="16" customWidth="1"/>
    <col min="8206" max="8206" width="12" style="16" customWidth="1"/>
    <col min="8207" max="8448" width="11.42578125" style="16"/>
    <col min="8449" max="8449" width="7.42578125" style="16" customWidth="1"/>
    <col min="8450"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81.28515625" style="16" customWidth="1"/>
    <col min="8457" max="8457" width="11.7109375" style="16" customWidth="1"/>
    <col min="8458" max="8458" width="37.140625" style="16" customWidth="1"/>
    <col min="8459" max="8460" width="16.5703125" style="16" customWidth="1"/>
    <col min="8461" max="8461" width="5" style="16" customWidth="1"/>
    <col min="8462" max="8462" width="12" style="16" customWidth="1"/>
    <col min="8463" max="8704" width="11.42578125" style="16"/>
    <col min="8705" max="8705" width="7.42578125" style="16" customWidth="1"/>
    <col min="8706"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81.28515625" style="16" customWidth="1"/>
    <col min="8713" max="8713" width="11.7109375" style="16" customWidth="1"/>
    <col min="8714" max="8714" width="37.140625" style="16" customWidth="1"/>
    <col min="8715" max="8716" width="16.5703125" style="16" customWidth="1"/>
    <col min="8717" max="8717" width="5" style="16" customWidth="1"/>
    <col min="8718" max="8718" width="12" style="16" customWidth="1"/>
    <col min="8719" max="8960" width="11.42578125" style="16"/>
    <col min="8961" max="8961" width="7.42578125" style="16" customWidth="1"/>
    <col min="8962"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81.28515625" style="16" customWidth="1"/>
    <col min="8969" max="8969" width="11.7109375" style="16" customWidth="1"/>
    <col min="8970" max="8970" width="37.140625" style="16" customWidth="1"/>
    <col min="8971" max="8972" width="16.5703125" style="16" customWidth="1"/>
    <col min="8973" max="8973" width="5" style="16" customWidth="1"/>
    <col min="8974" max="8974" width="12" style="16" customWidth="1"/>
    <col min="8975" max="9216" width="11.42578125" style="16"/>
    <col min="9217" max="9217" width="7.42578125" style="16" customWidth="1"/>
    <col min="9218"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81.28515625" style="16" customWidth="1"/>
    <col min="9225" max="9225" width="11.7109375" style="16" customWidth="1"/>
    <col min="9226" max="9226" width="37.140625" style="16" customWidth="1"/>
    <col min="9227" max="9228" width="16.5703125" style="16" customWidth="1"/>
    <col min="9229" max="9229" width="5" style="16" customWidth="1"/>
    <col min="9230" max="9230" width="12" style="16" customWidth="1"/>
    <col min="9231" max="9472" width="11.42578125" style="16"/>
    <col min="9473" max="9473" width="7.42578125" style="16" customWidth="1"/>
    <col min="9474"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81.28515625" style="16" customWidth="1"/>
    <col min="9481" max="9481" width="11.7109375" style="16" customWidth="1"/>
    <col min="9482" max="9482" width="37.140625" style="16" customWidth="1"/>
    <col min="9483" max="9484" width="16.5703125" style="16" customWidth="1"/>
    <col min="9485" max="9485" width="5" style="16" customWidth="1"/>
    <col min="9486" max="9486" width="12" style="16" customWidth="1"/>
    <col min="9487" max="9728" width="11.42578125" style="16"/>
    <col min="9729" max="9729" width="7.42578125" style="16" customWidth="1"/>
    <col min="9730"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81.28515625" style="16" customWidth="1"/>
    <col min="9737" max="9737" width="11.7109375" style="16" customWidth="1"/>
    <col min="9738" max="9738" width="37.140625" style="16" customWidth="1"/>
    <col min="9739" max="9740" width="16.5703125" style="16" customWidth="1"/>
    <col min="9741" max="9741" width="5" style="16" customWidth="1"/>
    <col min="9742" max="9742" width="12" style="16" customWidth="1"/>
    <col min="9743" max="9984" width="11.42578125" style="16"/>
    <col min="9985" max="9985" width="7.42578125" style="16" customWidth="1"/>
    <col min="9986"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81.28515625" style="16" customWidth="1"/>
    <col min="9993" max="9993" width="11.7109375" style="16" customWidth="1"/>
    <col min="9994" max="9994" width="37.140625" style="16" customWidth="1"/>
    <col min="9995" max="9996" width="16.5703125" style="16" customWidth="1"/>
    <col min="9997" max="9997" width="5" style="16" customWidth="1"/>
    <col min="9998" max="9998" width="12" style="16" customWidth="1"/>
    <col min="9999" max="10240" width="11.42578125" style="16"/>
    <col min="10241" max="10241" width="7.42578125" style="16" customWidth="1"/>
    <col min="10242"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81.28515625" style="16" customWidth="1"/>
    <col min="10249" max="10249" width="11.7109375" style="16" customWidth="1"/>
    <col min="10250" max="10250" width="37.140625" style="16" customWidth="1"/>
    <col min="10251" max="10252" width="16.5703125" style="16" customWidth="1"/>
    <col min="10253" max="10253" width="5" style="16" customWidth="1"/>
    <col min="10254" max="10254" width="12" style="16" customWidth="1"/>
    <col min="10255" max="10496" width="11.42578125" style="16"/>
    <col min="10497" max="10497" width="7.42578125" style="16" customWidth="1"/>
    <col min="10498"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81.28515625" style="16" customWidth="1"/>
    <col min="10505" max="10505" width="11.7109375" style="16" customWidth="1"/>
    <col min="10506" max="10506" width="37.140625" style="16" customWidth="1"/>
    <col min="10507" max="10508" width="16.5703125" style="16" customWidth="1"/>
    <col min="10509" max="10509" width="5" style="16" customWidth="1"/>
    <col min="10510" max="10510" width="12" style="16" customWidth="1"/>
    <col min="10511" max="10752" width="11.42578125" style="16"/>
    <col min="10753" max="10753" width="7.42578125" style="16" customWidth="1"/>
    <col min="10754"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81.28515625" style="16" customWidth="1"/>
    <col min="10761" max="10761" width="11.7109375" style="16" customWidth="1"/>
    <col min="10762" max="10762" width="37.140625" style="16" customWidth="1"/>
    <col min="10763" max="10764" width="16.5703125" style="16" customWidth="1"/>
    <col min="10765" max="10765" width="5" style="16" customWidth="1"/>
    <col min="10766" max="10766" width="12" style="16" customWidth="1"/>
    <col min="10767" max="11008" width="11.42578125" style="16"/>
    <col min="11009" max="11009" width="7.42578125" style="16" customWidth="1"/>
    <col min="11010"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81.28515625" style="16" customWidth="1"/>
    <col min="11017" max="11017" width="11.7109375" style="16" customWidth="1"/>
    <col min="11018" max="11018" width="37.140625" style="16" customWidth="1"/>
    <col min="11019" max="11020" width="16.5703125" style="16" customWidth="1"/>
    <col min="11021" max="11021" width="5" style="16" customWidth="1"/>
    <col min="11022" max="11022" width="12" style="16" customWidth="1"/>
    <col min="11023" max="11264" width="11.42578125" style="16"/>
    <col min="11265" max="11265" width="7.42578125" style="16" customWidth="1"/>
    <col min="11266"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81.28515625" style="16" customWidth="1"/>
    <col min="11273" max="11273" width="11.7109375" style="16" customWidth="1"/>
    <col min="11274" max="11274" width="37.140625" style="16" customWidth="1"/>
    <col min="11275" max="11276" width="16.5703125" style="16" customWidth="1"/>
    <col min="11277" max="11277" width="5" style="16" customWidth="1"/>
    <col min="11278" max="11278" width="12" style="16" customWidth="1"/>
    <col min="11279" max="11520" width="11.42578125" style="16"/>
    <col min="11521" max="11521" width="7.42578125" style="16" customWidth="1"/>
    <col min="11522"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81.28515625" style="16" customWidth="1"/>
    <col min="11529" max="11529" width="11.7109375" style="16" customWidth="1"/>
    <col min="11530" max="11530" width="37.140625" style="16" customWidth="1"/>
    <col min="11531" max="11532" width="16.5703125" style="16" customWidth="1"/>
    <col min="11533" max="11533" width="5" style="16" customWidth="1"/>
    <col min="11534" max="11534" width="12" style="16" customWidth="1"/>
    <col min="11535" max="11776" width="11.42578125" style="16"/>
    <col min="11777" max="11777" width="7.42578125" style="16" customWidth="1"/>
    <col min="11778"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81.28515625" style="16" customWidth="1"/>
    <col min="11785" max="11785" width="11.7109375" style="16" customWidth="1"/>
    <col min="11786" max="11786" width="37.140625" style="16" customWidth="1"/>
    <col min="11787" max="11788" width="16.5703125" style="16" customWidth="1"/>
    <col min="11789" max="11789" width="5" style="16" customWidth="1"/>
    <col min="11790" max="11790" width="12" style="16" customWidth="1"/>
    <col min="11791" max="12032" width="11.42578125" style="16"/>
    <col min="12033" max="12033" width="7.42578125" style="16" customWidth="1"/>
    <col min="12034"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81.28515625" style="16" customWidth="1"/>
    <col min="12041" max="12041" width="11.7109375" style="16" customWidth="1"/>
    <col min="12042" max="12042" width="37.140625" style="16" customWidth="1"/>
    <col min="12043" max="12044" width="16.5703125" style="16" customWidth="1"/>
    <col min="12045" max="12045" width="5" style="16" customWidth="1"/>
    <col min="12046" max="12046" width="12" style="16" customWidth="1"/>
    <col min="12047" max="12288" width="11.42578125" style="16"/>
    <col min="12289" max="12289" width="7.42578125" style="16" customWidth="1"/>
    <col min="12290"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81.28515625" style="16" customWidth="1"/>
    <col min="12297" max="12297" width="11.7109375" style="16" customWidth="1"/>
    <col min="12298" max="12298" width="37.140625" style="16" customWidth="1"/>
    <col min="12299" max="12300" width="16.5703125" style="16" customWidth="1"/>
    <col min="12301" max="12301" width="5" style="16" customWidth="1"/>
    <col min="12302" max="12302" width="12" style="16" customWidth="1"/>
    <col min="12303" max="12544" width="11.42578125" style="16"/>
    <col min="12545" max="12545" width="7.42578125" style="16" customWidth="1"/>
    <col min="12546"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81.28515625" style="16" customWidth="1"/>
    <col min="12553" max="12553" width="11.7109375" style="16" customWidth="1"/>
    <col min="12554" max="12554" width="37.140625" style="16" customWidth="1"/>
    <col min="12555" max="12556" width="16.5703125" style="16" customWidth="1"/>
    <col min="12557" max="12557" width="5" style="16" customWidth="1"/>
    <col min="12558" max="12558" width="12" style="16" customWidth="1"/>
    <col min="12559" max="12800" width="11.42578125" style="16"/>
    <col min="12801" max="12801" width="7.42578125" style="16" customWidth="1"/>
    <col min="12802"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81.28515625" style="16" customWidth="1"/>
    <col min="12809" max="12809" width="11.7109375" style="16" customWidth="1"/>
    <col min="12810" max="12810" width="37.140625" style="16" customWidth="1"/>
    <col min="12811" max="12812" width="16.5703125" style="16" customWidth="1"/>
    <col min="12813" max="12813" width="5" style="16" customWidth="1"/>
    <col min="12814" max="12814" width="12" style="16" customWidth="1"/>
    <col min="12815" max="13056" width="11.42578125" style="16"/>
    <col min="13057" max="13057" width="7.42578125" style="16" customWidth="1"/>
    <col min="13058"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81.28515625" style="16" customWidth="1"/>
    <col min="13065" max="13065" width="11.7109375" style="16" customWidth="1"/>
    <col min="13066" max="13066" width="37.140625" style="16" customWidth="1"/>
    <col min="13067" max="13068" width="16.5703125" style="16" customWidth="1"/>
    <col min="13069" max="13069" width="5" style="16" customWidth="1"/>
    <col min="13070" max="13070" width="12" style="16" customWidth="1"/>
    <col min="13071" max="13312" width="11.42578125" style="16"/>
    <col min="13313" max="13313" width="7.42578125" style="16" customWidth="1"/>
    <col min="13314"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81.28515625" style="16" customWidth="1"/>
    <col min="13321" max="13321" width="11.7109375" style="16" customWidth="1"/>
    <col min="13322" max="13322" width="37.140625" style="16" customWidth="1"/>
    <col min="13323" max="13324" width="16.5703125" style="16" customWidth="1"/>
    <col min="13325" max="13325" width="5" style="16" customWidth="1"/>
    <col min="13326" max="13326" width="12" style="16" customWidth="1"/>
    <col min="13327" max="13568" width="11.42578125" style="16"/>
    <col min="13569" max="13569" width="7.42578125" style="16" customWidth="1"/>
    <col min="13570"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81.28515625" style="16" customWidth="1"/>
    <col min="13577" max="13577" width="11.7109375" style="16" customWidth="1"/>
    <col min="13578" max="13578" width="37.140625" style="16" customWidth="1"/>
    <col min="13579" max="13580" width="16.5703125" style="16" customWidth="1"/>
    <col min="13581" max="13581" width="5" style="16" customWidth="1"/>
    <col min="13582" max="13582" width="12" style="16" customWidth="1"/>
    <col min="13583" max="13824" width="11.42578125" style="16"/>
    <col min="13825" max="13825" width="7.42578125" style="16" customWidth="1"/>
    <col min="13826"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81.28515625" style="16" customWidth="1"/>
    <col min="13833" max="13833" width="11.7109375" style="16" customWidth="1"/>
    <col min="13834" max="13834" width="37.140625" style="16" customWidth="1"/>
    <col min="13835" max="13836" width="16.5703125" style="16" customWidth="1"/>
    <col min="13837" max="13837" width="5" style="16" customWidth="1"/>
    <col min="13838" max="13838" width="12" style="16" customWidth="1"/>
    <col min="13839" max="14080" width="11.42578125" style="16"/>
    <col min="14081" max="14081" width="7.42578125" style="16" customWidth="1"/>
    <col min="14082"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81.28515625" style="16" customWidth="1"/>
    <col min="14089" max="14089" width="11.7109375" style="16" customWidth="1"/>
    <col min="14090" max="14090" width="37.140625" style="16" customWidth="1"/>
    <col min="14091" max="14092" width="16.5703125" style="16" customWidth="1"/>
    <col min="14093" max="14093" width="5" style="16" customWidth="1"/>
    <col min="14094" max="14094" width="12" style="16" customWidth="1"/>
    <col min="14095" max="14336" width="11.42578125" style="16"/>
    <col min="14337" max="14337" width="7.42578125" style="16" customWidth="1"/>
    <col min="14338"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81.28515625" style="16" customWidth="1"/>
    <col min="14345" max="14345" width="11.7109375" style="16" customWidth="1"/>
    <col min="14346" max="14346" width="37.140625" style="16" customWidth="1"/>
    <col min="14347" max="14348" width="16.5703125" style="16" customWidth="1"/>
    <col min="14349" max="14349" width="5" style="16" customWidth="1"/>
    <col min="14350" max="14350" width="12" style="16" customWidth="1"/>
    <col min="14351" max="14592" width="11.42578125" style="16"/>
    <col min="14593" max="14593" width="7.42578125" style="16" customWidth="1"/>
    <col min="14594"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81.28515625" style="16" customWidth="1"/>
    <col min="14601" max="14601" width="11.7109375" style="16" customWidth="1"/>
    <col min="14602" max="14602" width="37.140625" style="16" customWidth="1"/>
    <col min="14603" max="14604" width="16.5703125" style="16" customWidth="1"/>
    <col min="14605" max="14605" width="5" style="16" customWidth="1"/>
    <col min="14606" max="14606" width="12" style="16" customWidth="1"/>
    <col min="14607" max="14848" width="11.42578125" style="16"/>
    <col min="14849" max="14849" width="7.42578125" style="16" customWidth="1"/>
    <col min="14850"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81.28515625" style="16" customWidth="1"/>
    <col min="14857" max="14857" width="11.7109375" style="16" customWidth="1"/>
    <col min="14858" max="14858" width="37.140625" style="16" customWidth="1"/>
    <col min="14859" max="14860" width="16.5703125" style="16" customWidth="1"/>
    <col min="14861" max="14861" width="5" style="16" customWidth="1"/>
    <col min="14862" max="14862" width="12" style="16" customWidth="1"/>
    <col min="14863" max="15104" width="11.42578125" style="16"/>
    <col min="15105" max="15105" width="7.42578125" style="16" customWidth="1"/>
    <col min="15106"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81.28515625" style="16" customWidth="1"/>
    <col min="15113" max="15113" width="11.7109375" style="16" customWidth="1"/>
    <col min="15114" max="15114" width="37.140625" style="16" customWidth="1"/>
    <col min="15115" max="15116" width="16.5703125" style="16" customWidth="1"/>
    <col min="15117" max="15117" width="5" style="16" customWidth="1"/>
    <col min="15118" max="15118" width="12" style="16" customWidth="1"/>
    <col min="15119" max="15360" width="11.42578125" style="16"/>
    <col min="15361" max="15361" width="7.42578125" style="16" customWidth="1"/>
    <col min="15362"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81.28515625" style="16" customWidth="1"/>
    <col min="15369" max="15369" width="11.7109375" style="16" customWidth="1"/>
    <col min="15370" max="15370" width="37.140625" style="16" customWidth="1"/>
    <col min="15371" max="15372" width="16.5703125" style="16" customWidth="1"/>
    <col min="15373" max="15373" width="5" style="16" customWidth="1"/>
    <col min="15374" max="15374" width="12" style="16" customWidth="1"/>
    <col min="15375" max="15616" width="11.42578125" style="16"/>
    <col min="15617" max="15617" width="7.42578125" style="16" customWidth="1"/>
    <col min="15618"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81.28515625" style="16" customWidth="1"/>
    <col min="15625" max="15625" width="11.7109375" style="16" customWidth="1"/>
    <col min="15626" max="15626" width="37.140625" style="16" customWidth="1"/>
    <col min="15627" max="15628" width="16.5703125" style="16" customWidth="1"/>
    <col min="15629" max="15629" width="5" style="16" customWidth="1"/>
    <col min="15630" max="15630" width="12" style="16" customWidth="1"/>
    <col min="15631" max="15872" width="11.42578125" style="16"/>
    <col min="15873" max="15873" width="7.42578125" style="16" customWidth="1"/>
    <col min="15874"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81.28515625" style="16" customWidth="1"/>
    <col min="15881" max="15881" width="11.7109375" style="16" customWidth="1"/>
    <col min="15882" max="15882" width="37.140625" style="16" customWidth="1"/>
    <col min="15883" max="15884" width="16.5703125" style="16" customWidth="1"/>
    <col min="15885" max="15885" width="5" style="16" customWidth="1"/>
    <col min="15886" max="15886" width="12" style="16" customWidth="1"/>
    <col min="15887" max="16128" width="11.42578125" style="16"/>
    <col min="16129" max="16129" width="7.42578125" style="16" customWidth="1"/>
    <col min="16130"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81.28515625" style="16" customWidth="1"/>
    <col min="16137" max="16137" width="11.7109375" style="16" customWidth="1"/>
    <col min="16138" max="16138" width="37.140625" style="16" customWidth="1"/>
    <col min="16139" max="16140" width="16.5703125" style="16" customWidth="1"/>
    <col min="16141" max="16141" width="5" style="16" customWidth="1"/>
    <col min="16142" max="16142" width="12" style="16" customWidth="1"/>
    <col min="16143" max="16384" width="11.42578125" style="16"/>
  </cols>
  <sheetData>
    <row r="1" spans="1:14" ht="12.75" customHeight="1"/>
    <row r="2" spans="1:14" ht="12.75" customHeight="1">
      <c r="A2" s="557" t="s">
        <v>19</v>
      </c>
      <c r="B2" s="557"/>
      <c r="C2" s="557"/>
      <c r="D2" s="557"/>
      <c r="E2" s="557"/>
      <c r="F2" s="557"/>
      <c r="G2" s="557"/>
      <c r="H2" s="557"/>
      <c r="I2" s="557"/>
      <c r="J2" s="557"/>
      <c r="K2" s="557"/>
      <c r="L2" s="557"/>
    </row>
    <row r="3" spans="1:14" ht="21.75" customHeight="1">
      <c r="A3" s="557"/>
      <c r="B3" s="557"/>
      <c r="C3" s="557"/>
      <c r="D3" s="557"/>
      <c r="E3" s="557"/>
      <c r="F3" s="557"/>
      <c r="G3" s="557"/>
      <c r="H3" s="557"/>
      <c r="I3" s="557"/>
      <c r="J3" s="557"/>
      <c r="K3" s="557"/>
      <c r="L3" s="557"/>
    </row>
    <row r="4" spans="1:14" ht="14.65" customHeight="1">
      <c r="A4" s="23"/>
      <c r="B4" s="23"/>
      <c r="C4" s="23"/>
      <c r="D4" s="23"/>
      <c r="E4" s="23"/>
      <c r="F4" s="23"/>
      <c r="G4" s="23"/>
      <c r="H4" s="23"/>
      <c r="I4" s="24"/>
      <c r="J4" s="23"/>
      <c r="K4" s="23"/>
      <c r="L4" s="23"/>
      <c r="N4" s="14"/>
    </row>
    <row r="5" spans="1:14" ht="27" customHeight="1">
      <c r="A5" s="558" t="s">
        <v>458</v>
      </c>
      <c r="B5" s="558"/>
      <c r="C5" s="558"/>
      <c r="D5" s="558"/>
      <c r="E5" s="558"/>
      <c r="F5" s="558"/>
      <c r="G5" s="558"/>
      <c r="H5" s="558"/>
      <c r="I5" s="558"/>
      <c r="J5" s="558"/>
      <c r="K5" s="558"/>
      <c r="L5" s="558"/>
      <c r="N5" s="130"/>
    </row>
    <row r="6" spans="1:14" ht="14.65" customHeight="1">
      <c r="A6" s="27"/>
      <c r="B6" s="23"/>
      <c r="C6" s="27"/>
      <c r="D6" s="27"/>
      <c r="E6" s="27"/>
      <c r="F6" s="27"/>
      <c r="G6" s="27"/>
      <c r="H6" s="27"/>
      <c r="I6" s="28"/>
      <c r="J6" s="27"/>
      <c r="K6" s="23"/>
      <c r="L6" s="23"/>
      <c r="N6" s="27"/>
    </row>
    <row r="7" spans="1:14" ht="14.65" customHeight="1">
      <c r="A7" s="559" t="s">
        <v>21</v>
      </c>
      <c r="B7" s="559"/>
      <c r="C7" s="31" t="s">
        <v>22</v>
      </c>
      <c r="D7" s="559" t="s">
        <v>23</v>
      </c>
      <c r="E7" s="559"/>
      <c r="F7" s="559"/>
      <c r="G7" s="31" t="s">
        <v>24</v>
      </c>
      <c r="H7" s="31" t="s">
        <v>25</v>
      </c>
      <c r="I7" s="31" t="s">
        <v>26</v>
      </c>
      <c r="J7" s="31" t="s">
        <v>27</v>
      </c>
      <c r="K7" s="31" t="s">
        <v>28</v>
      </c>
      <c r="L7" s="31" t="s">
        <v>29</v>
      </c>
      <c r="N7" s="28"/>
    </row>
    <row r="8" spans="1:14" ht="41.1" customHeight="1">
      <c r="A8" s="560" t="s">
        <v>30</v>
      </c>
      <c r="B8" s="560"/>
      <c r="C8" s="34" t="s">
        <v>31</v>
      </c>
      <c r="D8" s="34" t="s">
        <v>32</v>
      </c>
      <c r="E8" s="34" t="s">
        <v>33</v>
      </c>
      <c r="F8" s="34" t="s">
        <v>34</v>
      </c>
      <c r="G8" s="34" t="s">
        <v>35</v>
      </c>
      <c r="H8" s="34"/>
      <c r="I8" s="31" t="s">
        <v>36</v>
      </c>
      <c r="J8" s="31" t="s">
        <v>37</v>
      </c>
      <c r="K8" s="31" t="s">
        <v>38</v>
      </c>
      <c r="L8" s="31" t="s">
        <v>38</v>
      </c>
      <c r="N8" s="28"/>
    </row>
    <row r="9" spans="1:14" ht="11.65" customHeight="1">
      <c r="A9" s="28"/>
      <c r="B9" s="23"/>
      <c r="C9" s="28"/>
      <c r="D9" s="28"/>
      <c r="E9" s="28"/>
      <c r="F9" s="28"/>
      <c r="G9" s="28"/>
      <c r="H9" s="28"/>
      <c r="I9" s="28"/>
      <c r="J9" s="28"/>
      <c r="K9" s="24"/>
      <c r="L9" s="24"/>
      <c r="N9" s="28"/>
    </row>
    <row r="10" spans="1:14" ht="16.5" customHeight="1">
      <c r="A10" s="203"/>
      <c r="B10" s="597" t="s">
        <v>459</v>
      </c>
      <c r="C10" s="597"/>
      <c r="D10" s="597"/>
      <c r="E10" s="597"/>
      <c r="F10" s="597"/>
      <c r="G10" s="597"/>
      <c r="H10" s="597"/>
      <c r="I10" s="597"/>
      <c r="J10" s="597"/>
      <c r="K10" s="597"/>
      <c r="L10" s="140"/>
      <c r="N10" s="191"/>
    </row>
    <row r="11" spans="1:14" ht="11.65" customHeight="1">
      <c r="A11" s="28"/>
      <c r="B11" s="23"/>
      <c r="C11" s="28"/>
      <c r="D11" s="28"/>
      <c r="E11" s="28"/>
      <c r="F11" s="28"/>
      <c r="G11" s="28"/>
      <c r="H11" s="28"/>
      <c r="I11" s="28"/>
      <c r="J11" s="28"/>
      <c r="K11" s="24"/>
      <c r="L11" s="24"/>
      <c r="N11" s="28"/>
    </row>
    <row r="12" spans="1:14" ht="27" customHeight="1">
      <c r="A12" s="562" t="s">
        <v>460</v>
      </c>
      <c r="B12" s="562"/>
      <c r="C12" s="562"/>
      <c r="D12" s="562"/>
      <c r="E12" s="562"/>
      <c r="F12" s="562"/>
      <c r="G12" s="562"/>
      <c r="H12" s="562"/>
      <c r="I12" s="562"/>
      <c r="J12" s="562"/>
      <c r="K12" s="562"/>
      <c r="L12" s="562"/>
      <c r="N12" s="204"/>
    </row>
    <row r="13" spans="1:14" ht="108" customHeight="1">
      <c r="A13" s="577" t="s">
        <v>461</v>
      </c>
      <c r="B13" s="578">
        <v>1</v>
      </c>
      <c r="C13" s="585" t="s">
        <v>462</v>
      </c>
      <c r="D13" s="598" t="s">
        <v>463</v>
      </c>
      <c r="E13" s="598"/>
      <c r="F13" s="127">
        <v>2200</v>
      </c>
      <c r="G13" s="135">
        <v>1</v>
      </c>
      <c r="H13" s="205" t="s">
        <v>464</v>
      </c>
      <c r="I13" s="32"/>
      <c r="J13" s="112"/>
      <c r="K13" s="520">
        <v>23500</v>
      </c>
      <c r="L13" s="355">
        <f t="shared" ref="L13:L75" si="0" xml:space="preserve"> ROUND((K13*G13),2)</f>
        <v>23500</v>
      </c>
      <c r="N13" s="206"/>
    </row>
    <row r="14" spans="1:14" ht="44.25" customHeight="1">
      <c r="A14" s="577"/>
      <c r="B14" s="578"/>
      <c r="C14" s="585"/>
      <c r="D14" s="598"/>
      <c r="E14" s="598"/>
      <c r="F14" s="127"/>
      <c r="G14" s="162"/>
      <c r="H14" s="205" t="s">
        <v>465</v>
      </c>
      <c r="I14" s="32"/>
      <c r="J14" s="112"/>
      <c r="K14" s="520">
        <v>6000</v>
      </c>
      <c r="L14" s="355">
        <f>ROUND(K14,2)</f>
        <v>6000</v>
      </c>
      <c r="N14" s="206"/>
    </row>
    <row r="15" spans="1:14" ht="63.2" customHeight="1">
      <c r="A15" s="577"/>
      <c r="B15" s="578"/>
      <c r="C15" s="72" t="s">
        <v>74</v>
      </c>
      <c r="D15" s="73"/>
      <c r="E15" s="72"/>
      <c r="F15" s="72"/>
      <c r="G15" s="74"/>
      <c r="H15" s="75" t="s">
        <v>405</v>
      </c>
      <c r="I15" s="76"/>
      <c r="J15" s="77"/>
      <c r="K15" s="522">
        <v>2000</v>
      </c>
      <c r="L15" s="347">
        <f>ROUND(K15,2)</f>
        <v>2000</v>
      </c>
      <c r="N15" s="206"/>
    </row>
    <row r="16" spans="1:14" ht="165" customHeight="1">
      <c r="A16" s="108" t="s">
        <v>461</v>
      </c>
      <c r="B16" s="207">
        <v>2</v>
      </c>
      <c r="C16" s="111" t="s">
        <v>466</v>
      </c>
      <c r="D16" s="160">
        <v>360</v>
      </c>
      <c r="E16" s="160">
        <v>628</v>
      </c>
      <c r="F16" s="127">
        <v>1000</v>
      </c>
      <c r="G16" s="162">
        <v>1</v>
      </c>
      <c r="H16" s="131" t="s">
        <v>467</v>
      </c>
      <c r="I16" s="32" t="s">
        <v>345</v>
      </c>
      <c r="J16" s="112"/>
      <c r="K16" s="520">
        <v>25500</v>
      </c>
      <c r="L16" s="356">
        <f t="shared" si="0"/>
        <v>25500</v>
      </c>
      <c r="N16" s="206"/>
    </row>
    <row r="17" spans="1:16" ht="253.7" customHeight="1">
      <c r="A17" s="588" t="s">
        <v>461</v>
      </c>
      <c r="B17" s="578">
        <v>3</v>
      </c>
      <c r="C17" s="85" t="s">
        <v>468</v>
      </c>
      <c r="D17" s="590" t="s">
        <v>469</v>
      </c>
      <c r="E17" s="590"/>
      <c r="F17" s="590"/>
      <c r="G17" s="132">
        <v>1</v>
      </c>
      <c r="H17" s="131" t="s">
        <v>470</v>
      </c>
      <c r="I17" s="114" t="s">
        <v>471</v>
      </c>
      <c r="J17" s="142"/>
      <c r="K17" s="525">
        <v>220000</v>
      </c>
      <c r="L17" s="366">
        <f t="shared" si="0"/>
        <v>220000</v>
      </c>
      <c r="N17" s="206"/>
    </row>
    <row r="18" spans="1:16" ht="68.45" customHeight="1">
      <c r="A18" s="588"/>
      <c r="B18" s="578"/>
      <c r="C18" s="72" t="s">
        <v>74</v>
      </c>
      <c r="D18" s="73"/>
      <c r="E18" s="72"/>
      <c r="F18" s="72"/>
      <c r="G18" s="74"/>
      <c r="H18" s="75" t="s">
        <v>405</v>
      </c>
      <c r="I18" s="76"/>
      <c r="J18" s="77"/>
      <c r="K18" s="522">
        <v>10000</v>
      </c>
      <c r="L18" s="347">
        <f>ROUND(K18,2)</f>
        <v>10000</v>
      </c>
      <c r="N18" s="206"/>
    </row>
    <row r="19" spans="1:16" ht="52.5" customHeight="1">
      <c r="A19" s="577" t="s">
        <v>461</v>
      </c>
      <c r="B19" s="578">
        <v>4</v>
      </c>
      <c r="C19" s="590" t="s">
        <v>472</v>
      </c>
      <c r="D19" s="157">
        <v>1200</v>
      </c>
      <c r="E19" s="85">
        <v>800</v>
      </c>
      <c r="F19" s="85">
        <v>180</v>
      </c>
      <c r="G19" s="132">
        <v>1</v>
      </c>
      <c r="H19" s="131" t="s">
        <v>473</v>
      </c>
      <c r="I19" s="599" t="s">
        <v>474</v>
      </c>
      <c r="J19" s="600" t="s">
        <v>475</v>
      </c>
      <c r="K19" s="520">
        <v>45000</v>
      </c>
      <c r="L19" s="356">
        <f t="shared" si="0"/>
        <v>45000</v>
      </c>
      <c r="N19" s="204"/>
    </row>
    <row r="20" spans="1:16" ht="52.5" customHeight="1">
      <c r="A20" s="577"/>
      <c r="B20" s="578"/>
      <c r="C20" s="590"/>
      <c r="D20" s="157">
        <v>1200</v>
      </c>
      <c r="E20" s="85">
        <v>800</v>
      </c>
      <c r="F20" s="85">
        <v>400</v>
      </c>
      <c r="G20" s="132">
        <v>1</v>
      </c>
      <c r="H20" s="131" t="s">
        <v>476</v>
      </c>
      <c r="I20" s="599"/>
      <c r="J20" s="600"/>
      <c r="K20" s="520">
        <v>20000</v>
      </c>
      <c r="L20" s="356">
        <f t="shared" si="0"/>
        <v>20000</v>
      </c>
      <c r="N20" s="204"/>
    </row>
    <row r="21" spans="1:16" ht="52.5" customHeight="1">
      <c r="A21" s="577"/>
      <c r="B21" s="578"/>
      <c r="C21" s="590"/>
      <c r="D21" s="157">
        <v>1200</v>
      </c>
      <c r="E21" s="85">
        <v>800</v>
      </c>
      <c r="F21" s="85">
        <v>900</v>
      </c>
      <c r="G21" s="132">
        <v>1</v>
      </c>
      <c r="H21" s="131" t="s">
        <v>477</v>
      </c>
      <c r="I21" s="599"/>
      <c r="J21" s="600"/>
      <c r="K21" s="520">
        <v>48000</v>
      </c>
      <c r="L21" s="356">
        <f t="shared" si="0"/>
        <v>48000</v>
      </c>
      <c r="N21" s="204"/>
    </row>
    <row r="22" spans="1:16" ht="52.5" customHeight="1">
      <c r="A22" s="577"/>
      <c r="B22" s="578"/>
      <c r="C22" s="72" t="s">
        <v>74</v>
      </c>
      <c r="D22" s="73"/>
      <c r="E22" s="72"/>
      <c r="F22" s="72"/>
      <c r="G22" s="74"/>
      <c r="H22" s="75" t="s">
        <v>405</v>
      </c>
      <c r="I22" s="76"/>
      <c r="J22" s="77"/>
      <c r="K22" s="522">
        <v>2000</v>
      </c>
      <c r="L22" s="347">
        <f>ROUND(K22,2)</f>
        <v>2000</v>
      </c>
      <c r="N22" s="204"/>
    </row>
    <row r="23" spans="1:16" ht="20.45" customHeight="1">
      <c r="A23" s="588" t="s">
        <v>461</v>
      </c>
      <c r="B23" s="589">
        <v>5</v>
      </c>
      <c r="C23" s="601" t="s">
        <v>478</v>
      </c>
      <c r="D23" s="601"/>
      <c r="E23" s="601"/>
      <c r="F23" s="601"/>
      <c r="G23" s="601"/>
      <c r="H23" s="601"/>
      <c r="I23" s="601"/>
      <c r="J23" s="601"/>
      <c r="K23" s="601"/>
      <c r="L23" s="601"/>
      <c r="N23" s="208"/>
    </row>
    <row r="24" spans="1:16" ht="61.9" customHeight="1">
      <c r="A24" s="588"/>
      <c r="B24" s="589"/>
      <c r="C24" s="590" t="s">
        <v>479</v>
      </c>
      <c r="D24" s="85">
        <v>3100</v>
      </c>
      <c r="E24" s="85">
        <v>520</v>
      </c>
      <c r="F24" s="85">
        <v>2600</v>
      </c>
      <c r="G24" s="85">
        <v>1</v>
      </c>
      <c r="H24" s="85" t="s">
        <v>480</v>
      </c>
      <c r="I24" s="142" t="s">
        <v>45</v>
      </c>
      <c r="J24" s="85" t="s">
        <v>481</v>
      </c>
      <c r="K24" s="521">
        <v>39000</v>
      </c>
      <c r="L24" s="356">
        <f t="shared" si="0"/>
        <v>39000</v>
      </c>
      <c r="N24" s="208"/>
    </row>
    <row r="25" spans="1:16" ht="33.75" customHeight="1">
      <c r="A25" s="588"/>
      <c r="B25" s="589"/>
      <c r="C25" s="590"/>
      <c r="D25" s="85"/>
      <c r="E25" s="85"/>
      <c r="F25" s="85"/>
      <c r="G25" s="85"/>
      <c r="H25" s="85" t="s">
        <v>482</v>
      </c>
      <c r="I25" s="142"/>
      <c r="J25" s="85"/>
      <c r="K25" s="521">
        <v>2000</v>
      </c>
      <c r="L25" s="355">
        <f>ROUND(K25,2)</f>
        <v>2000</v>
      </c>
      <c r="N25" s="208"/>
    </row>
    <row r="26" spans="1:16" ht="65.849999999999994" customHeight="1">
      <c r="A26" s="588"/>
      <c r="B26" s="589"/>
      <c r="C26" s="72" t="s">
        <v>74</v>
      </c>
      <c r="D26" s="73"/>
      <c r="E26" s="72"/>
      <c r="F26" s="72"/>
      <c r="G26" s="74"/>
      <c r="H26" s="75" t="s">
        <v>405</v>
      </c>
      <c r="I26" s="76"/>
      <c r="J26" s="77"/>
      <c r="K26" s="522">
        <v>2000</v>
      </c>
      <c r="L26" s="347">
        <f>ROUND(K26,2)</f>
        <v>2000</v>
      </c>
      <c r="N26" s="208"/>
    </row>
    <row r="27" spans="1:16" ht="103.5" customHeight="1">
      <c r="A27" s="588"/>
      <c r="B27" s="589"/>
      <c r="C27" s="590" t="s">
        <v>483</v>
      </c>
      <c r="D27" s="85">
        <v>1200</v>
      </c>
      <c r="E27" s="85">
        <v>400</v>
      </c>
      <c r="F27" s="85">
        <v>2600</v>
      </c>
      <c r="G27" s="85">
        <v>1</v>
      </c>
      <c r="H27" s="85" t="s">
        <v>484</v>
      </c>
      <c r="I27" s="142" t="s">
        <v>45</v>
      </c>
      <c r="J27" s="85" t="s">
        <v>481</v>
      </c>
      <c r="K27" s="521">
        <v>41960</v>
      </c>
      <c r="L27" s="356">
        <f t="shared" si="0"/>
        <v>41960</v>
      </c>
      <c r="N27" s="208"/>
    </row>
    <row r="28" spans="1:16" ht="28.15" customHeight="1">
      <c r="A28" s="588"/>
      <c r="B28" s="589"/>
      <c r="C28" s="590"/>
      <c r="D28" s="85"/>
      <c r="E28" s="85"/>
      <c r="F28" s="85"/>
      <c r="G28" s="85"/>
      <c r="H28" s="85" t="s">
        <v>485</v>
      </c>
      <c r="I28" s="142"/>
      <c r="J28" s="85"/>
      <c r="K28" s="521">
        <v>2000</v>
      </c>
      <c r="L28" s="355">
        <f>ROUND(K28,2)</f>
        <v>2000</v>
      </c>
      <c r="N28" s="208"/>
    </row>
    <row r="29" spans="1:16" ht="48" customHeight="1">
      <c r="A29" s="588"/>
      <c r="B29" s="589"/>
      <c r="C29" s="137" t="s">
        <v>436</v>
      </c>
      <c r="D29" s="195">
        <v>1200</v>
      </c>
      <c r="E29" s="195" t="s">
        <v>48</v>
      </c>
      <c r="F29" s="195">
        <v>2600</v>
      </c>
      <c r="G29" s="195">
        <v>1</v>
      </c>
      <c r="H29" s="139" t="s">
        <v>49</v>
      </c>
      <c r="I29" s="138"/>
      <c r="J29" s="139"/>
      <c r="K29" s="527">
        <v>14400</v>
      </c>
      <c r="L29" s="352">
        <f t="shared" si="0"/>
        <v>14400</v>
      </c>
      <c r="N29" s="194"/>
      <c r="O29" s="194"/>
      <c r="P29" s="194"/>
    </row>
    <row r="30" spans="1:16" ht="66.75" customHeight="1">
      <c r="A30" s="588"/>
      <c r="B30" s="589"/>
      <c r="C30" s="72" t="s">
        <v>74</v>
      </c>
      <c r="D30" s="73"/>
      <c r="E30" s="72"/>
      <c r="F30" s="72"/>
      <c r="G30" s="74"/>
      <c r="H30" s="75" t="s">
        <v>405</v>
      </c>
      <c r="I30" s="76"/>
      <c r="J30" s="77"/>
      <c r="K30" s="522">
        <v>2000</v>
      </c>
      <c r="L30" s="347">
        <f>ROUND(K30,2)</f>
        <v>2000</v>
      </c>
      <c r="N30" s="194"/>
      <c r="O30" s="194"/>
      <c r="P30" s="194"/>
    </row>
    <row r="31" spans="1:16" ht="61.5" customHeight="1">
      <c r="A31" s="588"/>
      <c r="B31" s="589"/>
      <c r="C31" s="602" t="s">
        <v>486</v>
      </c>
      <c r="D31" s="147" t="s">
        <v>48</v>
      </c>
      <c r="E31" s="147" t="s">
        <v>48</v>
      </c>
      <c r="F31" s="147" t="s">
        <v>48</v>
      </c>
      <c r="G31" s="147">
        <v>1</v>
      </c>
      <c r="H31" s="209" t="s">
        <v>1604</v>
      </c>
      <c r="I31" s="148" t="s">
        <v>487</v>
      </c>
      <c r="J31" s="85" t="s">
        <v>481</v>
      </c>
      <c r="K31" s="528">
        <v>24200</v>
      </c>
      <c r="L31" s="356">
        <f t="shared" si="0"/>
        <v>24200</v>
      </c>
      <c r="N31" s="208"/>
    </row>
    <row r="32" spans="1:16" ht="33.75" customHeight="1">
      <c r="A32" s="588"/>
      <c r="B32" s="589"/>
      <c r="C32" s="602"/>
      <c r="D32" s="147"/>
      <c r="E32" s="147"/>
      <c r="F32" s="147"/>
      <c r="G32" s="147"/>
      <c r="H32" s="209" t="s">
        <v>488</v>
      </c>
      <c r="I32" s="148"/>
      <c r="J32" s="147"/>
      <c r="K32" s="528">
        <v>2000</v>
      </c>
      <c r="L32" s="356">
        <f>ROUND(K32,2)</f>
        <v>2000</v>
      </c>
      <c r="N32" s="208"/>
    </row>
    <row r="33" spans="1:14" ht="61.5" customHeight="1">
      <c r="A33" s="588"/>
      <c r="B33" s="589"/>
      <c r="C33" s="72" t="s">
        <v>74</v>
      </c>
      <c r="D33" s="73"/>
      <c r="E33" s="72"/>
      <c r="F33" s="72"/>
      <c r="G33" s="74"/>
      <c r="H33" s="75" t="s">
        <v>405</v>
      </c>
      <c r="I33" s="76"/>
      <c r="J33" s="77"/>
      <c r="K33" s="522">
        <v>2000</v>
      </c>
      <c r="L33" s="347">
        <f>ROUND(K33,2)</f>
        <v>2000</v>
      </c>
      <c r="N33" s="208"/>
    </row>
    <row r="34" spans="1:14" ht="108.4" customHeight="1">
      <c r="A34" s="588"/>
      <c r="B34" s="589"/>
      <c r="C34" s="85" t="s">
        <v>489</v>
      </c>
      <c r="D34" s="85">
        <v>600</v>
      </c>
      <c r="E34" s="85">
        <v>600</v>
      </c>
      <c r="F34" s="85">
        <v>100</v>
      </c>
      <c r="G34" s="85">
        <v>1</v>
      </c>
      <c r="H34" s="85" t="s">
        <v>490</v>
      </c>
      <c r="I34" s="142"/>
      <c r="J34" s="85"/>
      <c r="K34" s="521">
        <v>3800</v>
      </c>
      <c r="L34" s="356">
        <f t="shared" si="0"/>
        <v>3800</v>
      </c>
      <c r="N34" s="208"/>
    </row>
    <row r="35" spans="1:14" ht="63.2" customHeight="1">
      <c r="A35" s="588"/>
      <c r="B35" s="589"/>
      <c r="C35" s="72" t="s">
        <v>74</v>
      </c>
      <c r="D35" s="73"/>
      <c r="E35" s="72"/>
      <c r="F35" s="72"/>
      <c r="G35" s="74"/>
      <c r="H35" s="75" t="s">
        <v>405</v>
      </c>
      <c r="I35" s="76"/>
      <c r="J35" s="77"/>
      <c r="K35" s="522">
        <v>2000</v>
      </c>
      <c r="L35" s="347">
        <f>ROUND(K35,2)</f>
        <v>2000</v>
      </c>
      <c r="N35" s="208"/>
    </row>
    <row r="36" spans="1:14" ht="123.6" customHeight="1">
      <c r="A36" s="588"/>
      <c r="B36" s="589"/>
      <c r="C36" s="84" t="s">
        <v>491</v>
      </c>
      <c r="D36" s="85">
        <v>1300</v>
      </c>
      <c r="E36" s="85" t="s">
        <v>48</v>
      </c>
      <c r="F36" s="85">
        <v>2600</v>
      </c>
      <c r="G36" s="85">
        <v>1</v>
      </c>
      <c r="H36" s="85" t="s">
        <v>492</v>
      </c>
      <c r="I36" s="85" t="s">
        <v>493</v>
      </c>
      <c r="J36" s="85"/>
      <c r="K36" s="521">
        <v>9840</v>
      </c>
      <c r="L36" s="356">
        <f t="shared" si="0"/>
        <v>9840</v>
      </c>
      <c r="N36" s="208"/>
    </row>
    <row r="37" spans="1:14" ht="115.7" customHeight="1">
      <c r="A37" s="588"/>
      <c r="B37" s="589"/>
      <c r="C37" s="84" t="s">
        <v>494</v>
      </c>
      <c r="D37" s="85">
        <v>1250</v>
      </c>
      <c r="E37" s="85">
        <v>350</v>
      </c>
      <c r="F37" s="85">
        <v>450</v>
      </c>
      <c r="G37" s="85">
        <v>1</v>
      </c>
      <c r="H37" s="85" t="s">
        <v>495</v>
      </c>
      <c r="I37" s="142"/>
      <c r="J37" s="41"/>
      <c r="K37" s="521">
        <v>27320</v>
      </c>
      <c r="L37" s="356">
        <f t="shared" si="0"/>
        <v>27320</v>
      </c>
      <c r="N37" s="208"/>
    </row>
    <row r="38" spans="1:14" ht="58.9" customHeight="1">
      <c r="A38" s="588"/>
      <c r="B38" s="589"/>
      <c r="C38" s="72" t="s">
        <v>74</v>
      </c>
      <c r="D38" s="73"/>
      <c r="E38" s="72"/>
      <c r="F38" s="72"/>
      <c r="G38" s="74"/>
      <c r="H38" s="75" t="s">
        <v>405</v>
      </c>
      <c r="I38" s="76"/>
      <c r="J38" s="77"/>
      <c r="K38" s="522">
        <v>2000</v>
      </c>
      <c r="L38" s="347">
        <f>ROUND(K38,2)</f>
        <v>2000</v>
      </c>
      <c r="N38" s="208"/>
    </row>
    <row r="39" spans="1:14" ht="118.9" customHeight="1">
      <c r="A39" s="588"/>
      <c r="B39" s="589"/>
      <c r="C39" s="85" t="s">
        <v>496</v>
      </c>
      <c r="D39" s="85" t="s">
        <v>48</v>
      </c>
      <c r="E39" s="85" t="s">
        <v>48</v>
      </c>
      <c r="F39" s="85" t="s">
        <v>48</v>
      </c>
      <c r="G39" s="85">
        <v>2</v>
      </c>
      <c r="H39" s="85" t="s">
        <v>497</v>
      </c>
      <c r="I39" s="142"/>
      <c r="J39" s="85"/>
      <c r="K39" s="521">
        <v>12000</v>
      </c>
      <c r="L39" s="356">
        <f t="shared" si="0"/>
        <v>24000</v>
      </c>
      <c r="N39" s="208"/>
    </row>
    <row r="40" spans="1:14" ht="69.400000000000006" customHeight="1">
      <c r="A40" s="588"/>
      <c r="B40" s="589"/>
      <c r="C40" s="72" t="s">
        <v>74</v>
      </c>
      <c r="D40" s="73"/>
      <c r="E40" s="72"/>
      <c r="F40" s="72"/>
      <c r="G40" s="74"/>
      <c r="H40" s="75" t="s">
        <v>405</v>
      </c>
      <c r="I40" s="76"/>
      <c r="J40" s="77"/>
      <c r="K40" s="522">
        <v>2000</v>
      </c>
      <c r="L40" s="347">
        <f>ROUND(K40,2)</f>
        <v>2000</v>
      </c>
      <c r="N40" s="208"/>
    </row>
    <row r="41" spans="1:14" ht="65.849999999999994" customHeight="1">
      <c r="A41" s="588"/>
      <c r="B41" s="589"/>
      <c r="C41" s="603" t="s">
        <v>498</v>
      </c>
      <c r="D41" s="85" t="s">
        <v>48</v>
      </c>
      <c r="E41" s="85" t="s">
        <v>48</v>
      </c>
      <c r="F41" s="85" t="s">
        <v>48</v>
      </c>
      <c r="G41" s="85">
        <v>1</v>
      </c>
      <c r="H41" s="85" t="s">
        <v>499</v>
      </c>
      <c r="I41" s="142"/>
      <c r="J41" s="604"/>
      <c r="K41" s="521">
        <v>6500</v>
      </c>
      <c r="L41" s="356">
        <f t="shared" si="0"/>
        <v>6500</v>
      </c>
      <c r="N41" s="208"/>
    </row>
    <row r="42" spans="1:14" ht="57.75" customHeight="1">
      <c r="A42" s="588"/>
      <c r="B42" s="589"/>
      <c r="C42" s="603"/>
      <c r="D42" s="157"/>
      <c r="E42" s="85"/>
      <c r="F42" s="85"/>
      <c r="G42" s="132"/>
      <c r="H42" s="131" t="s">
        <v>500</v>
      </c>
      <c r="I42" s="114"/>
      <c r="J42" s="604"/>
      <c r="K42" s="520">
        <v>2000</v>
      </c>
      <c r="L42" s="355">
        <f>ROUND(K42,2)</f>
        <v>2000</v>
      </c>
      <c r="N42" s="208"/>
    </row>
    <row r="43" spans="1:14" ht="118.15" customHeight="1">
      <c r="A43" s="588"/>
      <c r="B43" s="589"/>
      <c r="C43" s="84" t="s">
        <v>501</v>
      </c>
      <c r="D43" s="85">
        <v>500</v>
      </c>
      <c r="E43" s="85" t="s">
        <v>48</v>
      </c>
      <c r="F43" s="85">
        <v>500</v>
      </c>
      <c r="G43" s="85">
        <v>1</v>
      </c>
      <c r="H43" s="85" t="s">
        <v>502</v>
      </c>
      <c r="I43" s="142" t="s">
        <v>503</v>
      </c>
      <c r="J43" s="41"/>
      <c r="K43" s="521">
        <v>9500</v>
      </c>
      <c r="L43" s="356">
        <f t="shared" si="0"/>
        <v>9500</v>
      </c>
      <c r="N43" s="208"/>
    </row>
    <row r="44" spans="1:14" ht="100.7" customHeight="1">
      <c r="A44" s="588"/>
      <c r="B44" s="589"/>
      <c r="C44" s="603" t="s">
        <v>504</v>
      </c>
      <c r="D44" s="85">
        <v>100</v>
      </c>
      <c r="E44" s="85">
        <v>15</v>
      </c>
      <c r="F44" s="85">
        <v>80</v>
      </c>
      <c r="G44" s="85">
        <v>1</v>
      </c>
      <c r="H44" s="85" t="s">
        <v>505</v>
      </c>
      <c r="I44" s="142"/>
      <c r="J44" s="604"/>
      <c r="K44" s="521">
        <v>2500</v>
      </c>
      <c r="L44" s="356">
        <f t="shared" si="0"/>
        <v>2500</v>
      </c>
      <c r="N44" s="208"/>
    </row>
    <row r="45" spans="1:14" ht="46.5" customHeight="1">
      <c r="A45" s="588"/>
      <c r="B45" s="589"/>
      <c r="C45" s="603"/>
      <c r="D45" s="85"/>
      <c r="E45" s="85"/>
      <c r="F45" s="85"/>
      <c r="G45" s="85"/>
      <c r="H45" s="85" t="s">
        <v>506</v>
      </c>
      <c r="I45" s="142"/>
      <c r="J45" s="604"/>
      <c r="K45" s="521">
        <v>2000</v>
      </c>
      <c r="L45" s="356">
        <f>ROUND(K45,2)</f>
        <v>2000</v>
      </c>
      <c r="N45" s="208"/>
    </row>
    <row r="46" spans="1:14" ht="94.7" customHeight="1">
      <c r="A46" s="588"/>
      <c r="B46" s="589"/>
      <c r="C46" s="603" t="s">
        <v>507</v>
      </c>
      <c r="D46" s="85">
        <v>250</v>
      </c>
      <c r="E46" s="85">
        <v>300</v>
      </c>
      <c r="F46" s="85">
        <v>300</v>
      </c>
      <c r="G46" s="85">
        <v>1</v>
      </c>
      <c r="H46" s="85" t="s">
        <v>508</v>
      </c>
      <c r="I46" s="142"/>
      <c r="J46" s="604"/>
      <c r="K46" s="521">
        <v>15800</v>
      </c>
      <c r="L46" s="356">
        <f t="shared" si="0"/>
        <v>15800</v>
      </c>
      <c r="N46" s="208"/>
    </row>
    <row r="47" spans="1:14" ht="35.25" customHeight="1">
      <c r="A47" s="588"/>
      <c r="B47" s="589"/>
      <c r="C47" s="603"/>
      <c r="D47" s="85"/>
      <c r="E47" s="85"/>
      <c r="F47" s="85"/>
      <c r="G47" s="85"/>
      <c r="H47" s="85" t="s">
        <v>509</v>
      </c>
      <c r="I47" s="142"/>
      <c r="J47" s="604"/>
      <c r="K47" s="521">
        <v>1000</v>
      </c>
      <c r="L47" s="356">
        <f>ROUND(K47,2)</f>
        <v>1000</v>
      </c>
      <c r="N47" s="208"/>
    </row>
    <row r="48" spans="1:14" ht="252" customHeight="1">
      <c r="A48" s="588"/>
      <c r="B48" s="589"/>
      <c r="C48" s="603" t="s">
        <v>510</v>
      </c>
      <c r="D48" s="85">
        <v>800</v>
      </c>
      <c r="E48" s="85">
        <v>300</v>
      </c>
      <c r="F48" s="85">
        <v>1950</v>
      </c>
      <c r="G48" s="85">
        <v>1</v>
      </c>
      <c r="H48" s="85" t="s">
        <v>511</v>
      </c>
      <c r="I48" s="142"/>
      <c r="J48" s="600" t="s">
        <v>512</v>
      </c>
      <c r="K48" s="521">
        <v>34200</v>
      </c>
      <c r="L48" s="356">
        <f t="shared" si="0"/>
        <v>34200</v>
      </c>
      <c r="N48" s="208"/>
    </row>
    <row r="49" spans="1:16" ht="40.15" customHeight="1">
      <c r="A49" s="588"/>
      <c r="B49" s="589"/>
      <c r="C49" s="603"/>
      <c r="D49" s="85"/>
      <c r="E49" s="85"/>
      <c r="F49" s="85"/>
      <c r="G49" s="85"/>
      <c r="H49" s="85" t="s">
        <v>513</v>
      </c>
      <c r="I49" s="142"/>
      <c r="J49" s="600"/>
      <c r="K49" s="521">
        <v>4000</v>
      </c>
      <c r="L49" s="356">
        <f>ROUND(K49,2)</f>
        <v>4000</v>
      </c>
      <c r="N49" s="208"/>
    </row>
    <row r="50" spans="1:16" ht="60.95" customHeight="1">
      <c r="A50" s="588"/>
      <c r="B50" s="589"/>
      <c r="C50" s="72" t="s">
        <v>74</v>
      </c>
      <c r="D50" s="73"/>
      <c r="E50" s="72"/>
      <c r="F50" s="72"/>
      <c r="G50" s="74"/>
      <c r="H50" s="75" t="s">
        <v>405</v>
      </c>
      <c r="I50" s="76"/>
      <c r="J50" s="77"/>
      <c r="K50" s="522">
        <v>2000</v>
      </c>
      <c r="L50" s="347">
        <f>ROUND(K50,2)</f>
        <v>2000</v>
      </c>
      <c r="N50" s="208"/>
    </row>
    <row r="51" spans="1:16" ht="28.5" customHeight="1">
      <c r="A51" s="588"/>
      <c r="B51" s="589"/>
      <c r="C51" s="85" t="s">
        <v>351</v>
      </c>
      <c r="D51" s="85"/>
      <c r="E51" s="85"/>
      <c r="F51" s="85"/>
      <c r="G51" s="85">
        <v>1</v>
      </c>
      <c r="H51" s="85" t="s">
        <v>514</v>
      </c>
      <c r="I51" s="142"/>
      <c r="J51" s="85"/>
      <c r="K51" s="210" t="s">
        <v>149</v>
      </c>
      <c r="L51" s="211"/>
      <c r="N51" s="208"/>
    </row>
    <row r="52" spans="1:16" ht="28.5" customHeight="1">
      <c r="A52" s="588"/>
      <c r="B52" s="589"/>
      <c r="C52" s="85" t="s">
        <v>353</v>
      </c>
      <c r="D52" s="85"/>
      <c r="E52" s="85"/>
      <c r="F52" s="85"/>
      <c r="G52" s="85">
        <v>1</v>
      </c>
      <c r="H52" s="85" t="s">
        <v>514</v>
      </c>
      <c r="I52" s="142"/>
      <c r="J52" s="85"/>
      <c r="K52" s="210" t="s">
        <v>149</v>
      </c>
      <c r="L52" s="211"/>
      <c r="N52" s="208"/>
    </row>
    <row r="53" spans="1:16" ht="133.9" customHeight="1">
      <c r="A53" s="588"/>
      <c r="B53" s="589"/>
      <c r="C53" s="85" t="s">
        <v>515</v>
      </c>
      <c r="D53" s="85">
        <v>720</v>
      </c>
      <c r="E53" s="85">
        <v>300</v>
      </c>
      <c r="F53" s="85">
        <v>810</v>
      </c>
      <c r="G53" s="85">
        <v>1</v>
      </c>
      <c r="H53" s="85" t="s">
        <v>516</v>
      </c>
      <c r="I53" s="142" t="s">
        <v>45</v>
      </c>
      <c r="J53" s="85" t="s">
        <v>512</v>
      </c>
      <c r="K53" s="521">
        <v>19250</v>
      </c>
      <c r="L53" s="356">
        <f t="shared" si="0"/>
        <v>19250</v>
      </c>
      <c r="N53" s="208"/>
    </row>
    <row r="54" spans="1:16" ht="67.7" customHeight="1">
      <c r="A54" s="588"/>
      <c r="B54" s="589"/>
      <c r="C54" s="72" t="s">
        <v>74</v>
      </c>
      <c r="D54" s="73"/>
      <c r="E54" s="72"/>
      <c r="F54" s="72"/>
      <c r="G54" s="74"/>
      <c r="H54" s="75" t="s">
        <v>405</v>
      </c>
      <c r="I54" s="76"/>
      <c r="J54" s="77"/>
      <c r="K54" s="522">
        <v>2000</v>
      </c>
      <c r="L54" s="347">
        <f>ROUND(K54,2)</f>
        <v>2000</v>
      </c>
      <c r="N54" s="208"/>
    </row>
    <row r="55" spans="1:16" ht="18.600000000000001" customHeight="1">
      <c r="A55" s="577" t="s">
        <v>461</v>
      </c>
      <c r="B55" s="578">
        <v>6</v>
      </c>
      <c r="C55" s="606" t="s">
        <v>517</v>
      </c>
      <c r="D55" s="606"/>
      <c r="E55" s="606"/>
      <c r="F55" s="606"/>
      <c r="G55" s="606"/>
      <c r="H55" s="606"/>
      <c r="I55" s="606"/>
      <c r="J55" s="606"/>
      <c r="K55" s="606"/>
      <c r="L55" s="606"/>
      <c r="N55" s="196"/>
    </row>
    <row r="56" spans="1:16" ht="125.25" customHeight="1">
      <c r="A56" s="577"/>
      <c r="B56" s="578"/>
      <c r="C56" s="84" t="s">
        <v>518</v>
      </c>
      <c r="D56" s="85">
        <v>3750</v>
      </c>
      <c r="E56" s="85">
        <v>800</v>
      </c>
      <c r="F56" s="85">
        <v>900</v>
      </c>
      <c r="G56" s="142">
        <v>1</v>
      </c>
      <c r="H56" s="127" t="s">
        <v>519</v>
      </c>
      <c r="I56" s="85" t="s">
        <v>520</v>
      </c>
      <c r="J56" s="85" t="s">
        <v>521</v>
      </c>
      <c r="K56" s="520">
        <v>168000</v>
      </c>
      <c r="L56" s="356">
        <f t="shared" si="0"/>
        <v>168000</v>
      </c>
      <c r="N56" s="196"/>
    </row>
    <row r="57" spans="1:16" ht="64.900000000000006" customHeight="1">
      <c r="A57" s="577"/>
      <c r="B57" s="578"/>
      <c r="C57" s="72" t="s">
        <v>74</v>
      </c>
      <c r="D57" s="73"/>
      <c r="E57" s="72"/>
      <c r="F57" s="72"/>
      <c r="G57" s="74"/>
      <c r="H57" s="75" t="s">
        <v>405</v>
      </c>
      <c r="I57" s="76"/>
      <c r="J57" s="77"/>
      <c r="K57" s="522">
        <v>3000</v>
      </c>
      <c r="L57" s="347">
        <f>ROUND(K57,2)</f>
        <v>3000</v>
      </c>
      <c r="N57" s="196"/>
    </row>
    <row r="58" spans="1:16" ht="80.25" customHeight="1">
      <c r="A58" s="577"/>
      <c r="B58" s="578"/>
      <c r="C58" s="603" t="s">
        <v>522</v>
      </c>
      <c r="D58" s="85">
        <v>9100</v>
      </c>
      <c r="E58" s="85"/>
      <c r="F58" s="85">
        <v>100</v>
      </c>
      <c r="G58" s="142">
        <v>1</v>
      </c>
      <c r="H58" s="127" t="s">
        <v>1559</v>
      </c>
      <c r="I58" s="212"/>
      <c r="J58" s="605"/>
      <c r="K58" s="520">
        <v>26000</v>
      </c>
      <c r="L58" s="356">
        <f t="shared" si="0"/>
        <v>26000</v>
      </c>
      <c r="N58" s="194"/>
      <c r="O58" s="194"/>
      <c r="P58" s="194"/>
    </row>
    <row r="59" spans="1:16" ht="93" customHeight="1">
      <c r="A59" s="577"/>
      <c r="B59" s="578"/>
      <c r="C59" s="603"/>
      <c r="D59" s="85"/>
      <c r="E59" s="85"/>
      <c r="F59" s="85"/>
      <c r="G59" s="142">
        <v>1</v>
      </c>
      <c r="H59" s="127" t="s">
        <v>523</v>
      </c>
      <c r="I59" s="213" t="s">
        <v>524</v>
      </c>
      <c r="J59" s="605"/>
      <c r="K59" s="520">
        <v>200</v>
      </c>
      <c r="L59" s="355">
        <f t="shared" si="0"/>
        <v>200</v>
      </c>
      <c r="N59" s="194"/>
      <c r="O59" s="194"/>
      <c r="P59" s="194"/>
    </row>
    <row r="60" spans="1:16" ht="111.95" customHeight="1">
      <c r="A60" s="577"/>
      <c r="B60" s="578"/>
      <c r="C60" s="603" t="s">
        <v>525</v>
      </c>
      <c r="D60" s="85">
        <v>850</v>
      </c>
      <c r="E60" s="85">
        <v>600</v>
      </c>
      <c r="F60" s="85">
        <v>250</v>
      </c>
      <c r="G60" s="85">
        <v>1</v>
      </c>
      <c r="H60" s="85" t="s">
        <v>526</v>
      </c>
      <c r="I60" s="212"/>
      <c r="J60" s="604"/>
      <c r="K60" s="521">
        <v>21400</v>
      </c>
      <c r="L60" s="356">
        <f t="shared" si="0"/>
        <v>21400</v>
      </c>
      <c r="N60" s="196"/>
    </row>
    <row r="61" spans="1:16" ht="37.700000000000003" customHeight="1">
      <c r="A61" s="577"/>
      <c r="B61" s="578"/>
      <c r="C61" s="603"/>
      <c r="D61" s="85"/>
      <c r="E61" s="85"/>
      <c r="F61" s="85"/>
      <c r="G61" s="85">
        <v>1</v>
      </c>
      <c r="H61" s="85" t="s">
        <v>527</v>
      </c>
      <c r="I61" s="212"/>
      <c r="J61" s="604"/>
      <c r="K61" s="520">
        <v>2500</v>
      </c>
      <c r="L61" s="355">
        <f t="shared" si="0"/>
        <v>2500</v>
      </c>
      <c r="N61" s="196"/>
    </row>
    <row r="62" spans="1:16" ht="94.15" customHeight="1">
      <c r="A62" s="577"/>
      <c r="B62" s="578"/>
      <c r="C62" s="603" t="s">
        <v>528</v>
      </c>
      <c r="D62" s="85">
        <v>200</v>
      </c>
      <c r="E62" s="85">
        <v>200</v>
      </c>
      <c r="F62" s="85"/>
      <c r="G62" s="85">
        <v>6</v>
      </c>
      <c r="H62" s="85" t="s">
        <v>529</v>
      </c>
      <c r="I62" s="114" t="s">
        <v>530</v>
      </c>
      <c r="J62" s="604"/>
      <c r="K62" s="520">
        <v>500</v>
      </c>
      <c r="L62" s="356">
        <f t="shared" si="0"/>
        <v>3000</v>
      </c>
      <c r="N62" s="196"/>
    </row>
    <row r="63" spans="1:16" ht="29.65" customHeight="1">
      <c r="A63" s="577"/>
      <c r="B63" s="578"/>
      <c r="C63" s="603"/>
      <c r="D63" s="85"/>
      <c r="E63" s="85"/>
      <c r="F63" s="85"/>
      <c r="G63" s="85">
        <v>1</v>
      </c>
      <c r="H63" s="85" t="s">
        <v>531</v>
      </c>
      <c r="I63" s="114"/>
      <c r="J63" s="604"/>
      <c r="K63" s="520">
        <v>1000</v>
      </c>
      <c r="L63" s="355">
        <f t="shared" si="0"/>
        <v>1000</v>
      </c>
      <c r="N63" s="196"/>
    </row>
    <row r="64" spans="1:16" ht="97.9" customHeight="1">
      <c r="A64" s="577"/>
      <c r="B64" s="578"/>
      <c r="C64" s="603" t="s">
        <v>532</v>
      </c>
      <c r="D64" s="85"/>
      <c r="E64" s="85"/>
      <c r="F64" s="85"/>
      <c r="G64" s="85">
        <v>1</v>
      </c>
      <c r="H64" s="85" t="s">
        <v>533</v>
      </c>
      <c r="I64" s="114" t="s">
        <v>534</v>
      </c>
      <c r="J64" s="604"/>
      <c r="K64" s="520">
        <v>5000</v>
      </c>
      <c r="L64" s="356">
        <f t="shared" si="0"/>
        <v>5000</v>
      </c>
      <c r="N64" s="196"/>
    </row>
    <row r="65" spans="1:14" ht="33.75" customHeight="1">
      <c r="A65" s="577"/>
      <c r="B65" s="578"/>
      <c r="C65" s="603"/>
      <c r="D65" s="85"/>
      <c r="E65" s="85"/>
      <c r="F65" s="85"/>
      <c r="G65" s="85">
        <v>1</v>
      </c>
      <c r="H65" s="85" t="s">
        <v>535</v>
      </c>
      <c r="I65" s="114"/>
      <c r="J65" s="604"/>
      <c r="K65" s="520">
        <v>1000</v>
      </c>
      <c r="L65" s="355">
        <f t="shared" si="0"/>
        <v>1000</v>
      </c>
      <c r="N65" s="196"/>
    </row>
    <row r="66" spans="1:14" ht="104.45" customHeight="1">
      <c r="A66" s="577"/>
      <c r="B66" s="578"/>
      <c r="C66" s="84" t="s">
        <v>536</v>
      </c>
      <c r="D66" s="85">
        <v>600</v>
      </c>
      <c r="E66" s="85">
        <v>325</v>
      </c>
      <c r="F66" s="85">
        <v>250</v>
      </c>
      <c r="G66" s="85">
        <v>1</v>
      </c>
      <c r="H66" s="85" t="s">
        <v>537</v>
      </c>
      <c r="I66" s="114" t="s">
        <v>45</v>
      </c>
      <c r="J66" s="41"/>
      <c r="K66" s="521">
        <v>68000</v>
      </c>
      <c r="L66" s="356">
        <f t="shared" si="0"/>
        <v>68000</v>
      </c>
      <c r="N66" s="196"/>
    </row>
    <row r="67" spans="1:14" ht="106.35" customHeight="1">
      <c r="A67" s="577"/>
      <c r="B67" s="578"/>
      <c r="C67" s="603" t="s">
        <v>538</v>
      </c>
      <c r="D67" s="85">
        <v>460</v>
      </c>
      <c r="E67" s="85">
        <v>240</v>
      </c>
      <c r="F67" s="85">
        <v>30</v>
      </c>
      <c r="G67" s="85">
        <v>1</v>
      </c>
      <c r="H67" s="85" t="s">
        <v>539</v>
      </c>
      <c r="I67" s="114" t="s">
        <v>87</v>
      </c>
      <c r="J67" s="604"/>
      <c r="K67" s="521">
        <v>3100</v>
      </c>
      <c r="L67" s="356">
        <f t="shared" si="0"/>
        <v>3100</v>
      </c>
      <c r="N67" s="196"/>
    </row>
    <row r="68" spans="1:14" ht="39.4" customHeight="1">
      <c r="A68" s="577"/>
      <c r="B68" s="578"/>
      <c r="C68" s="603"/>
      <c r="D68" s="85"/>
      <c r="E68" s="85"/>
      <c r="F68" s="85"/>
      <c r="G68" s="85">
        <v>1</v>
      </c>
      <c r="H68" s="85" t="s">
        <v>540</v>
      </c>
      <c r="I68" s="114"/>
      <c r="J68" s="604"/>
      <c r="K68" s="521">
        <v>5000</v>
      </c>
      <c r="L68" s="356">
        <f t="shared" si="0"/>
        <v>5000</v>
      </c>
      <c r="N68" s="196"/>
    </row>
    <row r="69" spans="1:14" ht="147.75" customHeight="1">
      <c r="A69" s="577"/>
      <c r="B69" s="578"/>
      <c r="C69" s="85" t="s">
        <v>541</v>
      </c>
      <c r="D69" s="85">
        <v>600</v>
      </c>
      <c r="E69" s="85">
        <v>100</v>
      </c>
      <c r="F69" s="85">
        <v>500</v>
      </c>
      <c r="G69" s="85">
        <v>1</v>
      </c>
      <c r="H69" s="85" t="s">
        <v>542</v>
      </c>
      <c r="I69" s="114" t="s">
        <v>543</v>
      </c>
      <c r="J69" s="85"/>
      <c r="K69" s="521">
        <v>2600</v>
      </c>
      <c r="L69" s="356">
        <f t="shared" si="0"/>
        <v>2600</v>
      </c>
      <c r="N69" s="196"/>
    </row>
    <row r="70" spans="1:14" ht="73.7" customHeight="1">
      <c r="A70" s="577"/>
      <c r="B70" s="578"/>
      <c r="C70" s="72" t="s">
        <v>74</v>
      </c>
      <c r="D70" s="73"/>
      <c r="E70" s="72"/>
      <c r="F70" s="72"/>
      <c r="G70" s="74"/>
      <c r="H70" s="75" t="s">
        <v>405</v>
      </c>
      <c r="I70" s="76"/>
      <c r="J70" s="77"/>
      <c r="K70" s="522">
        <v>4000</v>
      </c>
      <c r="L70" s="347">
        <f>ROUND(K70,2)</f>
        <v>4000</v>
      </c>
      <c r="N70" s="196"/>
    </row>
    <row r="71" spans="1:14" ht="112.9" customHeight="1">
      <c r="A71" s="577"/>
      <c r="B71" s="578"/>
      <c r="C71" s="603" t="s">
        <v>544</v>
      </c>
      <c r="D71" s="85"/>
      <c r="E71" s="85"/>
      <c r="F71" s="85"/>
      <c r="G71" s="85">
        <v>1</v>
      </c>
      <c r="H71" s="85" t="s">
        <v>545</v>
      </c>
      <c r="I71" s="114" t="s">
        <v>546</v>
      </c>
      <c r="J71" s="604"/>
      <c r="K71" s="521">
        <v>8000</v>
      </c>
      <c r="L71" s="356">
        <f t="shared" si="0"/>
        <v>8000</v>
      </c>
      <c r="N71" s="196"/>
    </row>
    <row r="72" spans="1:14" ht="34.5" customHeight="1">
      <c r="A72" s="577"/>
      <c r="B72" s="578"/>
      <c r="C72" s="603"/>
      <c r="D72" s="85"/>
      <c r="E72" s="85"/>
      <c r="F72" s="85"/>
      <c r="G72" s="85"/>
      <c r="H72" s="85" t="s">
        <v>547</v>
      </c>
      <c r="I72" s="114"/>
      <c r="J72" s="604"/>
      <c r="K72" s="520">
        <v>2000</v>
      </c>
      <c r="L72" s="355">
        <f>ROUND(K72,2)</f>
        <v>2000</v>
      </c>
      <c r="N72" s="196"/>
    </row>
    <row r="73" spans="1:14" ht="84.95" customHeight="1">
      <c r="A73" s="577"/>
      <c r="B73" s="578"/>
      <c r="C73" s="603" t="s">
        <v>548</v>
      </c>
      <c r="D73" s="85">
        <v>460</v>
      </c>
      <c r="E73" s="85">
        <v>240</v>
      </c>
      <c r="F73" s="85">
        <v>30</v>
      </c>
      <c r="G73" s="85">
        <v>1</v>
      </c>
      <c r="H73" s="85" t="s">
        <v>549</v>
      </c>
      <c r="I73" s="114" t="s">
        <v>543</v>
      </c>
      <c r="J73" s="605"/>
      <c r="K73" s="521">
        <v>4800</v>
      </c>
      <c r="L73" s="356">
        <f t="shared" si="0"/>
        <v>4800</v>
      </c>
      <c r="N73" s="196"/>
    </row>
    <row r="74" spans="1:14" ht="45.75" customHeight="1">
      <c r="A74" s="577"/>
      <c r="B74" s="578"/>
      <c r="C74" s="603"/>
      <c r="D74" s="85"/>
      <c r="E74" s="85"/>
      <c r="F74" s="85"/>
      <c r="G74" s="85"/>
      <c r="H74" s="85" t="s">
        <v>550</v>
      </c>
      <c r="I74" s="114"/>
      <c r="J74" s="605"/>
      <c r="K74" s="521">
        <v>4500</v>
      </c>
      <c r="L74" s="356">
        <f>ROUND(K74,2)</f>
        <v>4500</v>
      </c>
      <c r="N74" s="196"/>
    </row>
    <row r="75" spans="1:14" ht="124.5" customHeight="1">
      <c r="A75" s="577" t="s">
        <v>461</v>
      </c>
      <c r="B75" s="578">
        <v>7</v>
      </c>
      <c r="C75" s="603" t="s">
        <v>551</v>
      </c>
      <c r="D75" s="142">
        <v>910</v>
      </c>
      <c r="E75" s="142">
        <v>30</v>
      </c>
      <c r="F75" s="142">
        <v>3.5</v>
      </c>
      <c r="G75" s="132">
        <v>30</v>
      </c>
      <c r="H75" s="131" t="s">
        <v>552</v>
      </c>
      <c r="I75" s="114"/>
      <c r="J75" s="204"/>
      <c r="K75" s="521">
        <v>2860</v>
      </c>
      <c r="L75" s="355">
        <f t="shared" si="0"/>
        <v>85800</v>
      </c>
      <c r="N75" s="214"/>
    </row>
    <row r="76" spans="1:14" ht="27.4" customHeight="1">
      <c r="A76" s="577"/>
      <c r="B76" s="578"/>
      <c r="C76" s="603"/>
      <c r="D76" s="142"/>
      <c r="E76" s="142"/>
      <c r="F76" s="142"/>
      <c r="G76" s="132"/>
      <c r="H76" s="131" t="s">
        <v>553</v>
      </c>
      <c r="I76" s="114"/>
      <c r="J76" s="114"/>
      <c r="K76" s="521">
        <v>4000</v>
      </c>
      <c r="L76" s="355">
        <f>ROUND(K76,2)</f>
        <v>4000</v>
      </c>
      <c r="N76" s="214"/>
    </row>
    <row r="77" spans="1:14" s="194" customFormat="1" ht="19.5" customHeight="1">
      <c r="A77" s="577" t="s">
        <v>461</v>
      </c>
      <c r="B77" s="578">
        <v>8</v>
      </c>
      <c r="C77" s="607" t="s">
        <v>554</v>
      </c>
      <c r="D77" s="607"/>
      <c r="E77" s="607"/>
      <c r="F77" s="607"/>
      <c r="G77" s="607"/>
      <c r="H77" s="607"/>
      <c r="I77" s="607"/>
      <c r="J77" s="607"/>
      <c r="K77" s="607"/>
      <c r="L77" s="607"/>
      <c r="N77" s="196"/>
    </row>
    <row r="78" spans="1:14" s="194" customFormat="1" ht="27.2" customHeight="1">
      <c r="A78" s="577"/>
      <c r="B78" s="578"/>
      <c r="C78" s="85" t="s">
        <v>555</v>
      </c>
      <c r="D78" s="85"/>
      <c r="E78" s="85"/>
      <c r="F78" s="85"/>
      <c r="G78" s="85"/>
      <c r="H78" s="127" t="s">
        <v>556</v>
      </c>
      <c r="I78" s="142"/>
      <c r="J78" s="85"/>
      <c r="K78" s="210" t="s">
        <v>149</v>
      </c>
      <c r="L78" s="211"/>
      <c r="N78" s="196"/>
    </row>
    <row r="79" spans="1:14" s="194" customFormat="1" ht="88.35" customHeight="1">
      <c r="A79" s="577"/>
      <c r="B79" s="578"/>
      <c r="C79" s="590" t="s">
        <v>557</v>
      </c>
      <c r="D79" s="85">
        <v>600</v>
      </c>
      <c r="E79" s="85">
        <v>150</v>
      </c>
      <c r="F79" s="85">
        <v>50</v>
      </c>
      <c r="G79" s="85">
        <v>1</v>
      </c>
      <c r="H79" s="85" t="s">
        <v>558</v>
      </c>
      <c r="I79" s="142" t="s">
        <v>87</v>
      </c>
      <c r="J79" s="604"/>
      <c r="K79" s="521">
        <v>4600</v>
      </c>
      <c r="L79" s="356">
        <f t="shared" ref="L79:L104" si="1" xml:space="preserve"> ROUND((K79*G79),2)</f>
        <v>4600</v>
      </c>
      <c r="N79" s="196"/>
    </row>
    <row r="80" spans="1:14" s="194" customFormat="1" ht="47.45" customHeight="1">
      <c r="A80" s="577"/>
      <c r="B80" s="578"/>
      <c r="C80" s="590"/>
      <c r="D80" s="85"/>
      <c r="E80" s="85"/>
      <c r="F80" s="85"/>
      <c r="G80" s="85"/>
      <c r="H80" s="85" t="s">
        <v>559</v>
      </c>
      <c r="I80" s="142"/>
      <c r="J80" s="604"/>
      <c r="K80" s="521">
        <v>2500</v>
      </c>
      <c r="L80" s="355">
        <f>ROUND(K80,2)</f>
        <v>2500</v>
      </c>
      <c r="N80" s="196"/>
    </row>
    <row r="81" spans="1:14" s="194" customFormat="1" ht="63.4" customHeight="1">
      <c r="A81" s="577"/>
      <c r="B81" s="578"/>
      <c r="C81" s="72" t="s">
        <v>74</v>
      </c>
      <c r="D81" s="73"/>
      <c r="E81" s="72"/>
      <c r="F81" s="72"/>
      <c r="G81" s="74"/>
      <c r="H81" s="75" t="s">
        <v>405</v>
      </c>
      <c r="I81" s="76"/>
      <c r="J81" s="77"/>
      <c r="K81" s="522">
        <v>3000</v>
      </c>
      <c r="L81" s="347">
        <f>ROUND(K81,2)</f>
        <v>3000</v>
      </c>
      <c r="N81" s="196"/>
    </row>
    <row r="82" spans="1:14" s="194" customFormat="1" ht="85.15" customHeight="1">
      <c r="A82" s="577"/>
      <c r="B82" s="578"/>
      <c r="C82" s="85" t="s">
        <v>560</v>
      </c>
      <c r="D82" s="85">
        <v>200</v>
      </c>
      <c r="E82" s="85">
        <v>200</v>
      </c>
      <c r="F82" s="85">
        <v>30</v>
      </c>
      <c r="G82" s="85">
        <v>6</v>
      </c>
      <c r="H82" s="127" t="s">
        <v>561</v>
      </c>
      <c r="I82" s="142"/>
      <c r="J82" s="41"/>
      <c r="K82" s="521">
        <v>500</v>
      </c>
      <c r="L82" s="356">
        <f t="shared" si="1"/>
        <v>3000</v>
      </c>
      <c r="N82" s="196"/>
    </row>
    <row r="83" spans="1:14" s="194" customFormat="1" ht="149.25" customHeight="1">
      <c r="A83" s="577"/>
      <c r="B83" s="578"/>
      <c r="C83" s="590" t="s">
        <v>562</v>
      </c>
      <c r="D83" s="85">
        <v>70</v>
      </c>
      <c r="E83" s="85">
        <v>70</v>
      </c>
      <c r="F83" s="85">
        <v>10</v>
      </c>
      <c r="G83" s="85">
        <v>1</v>
      </c>
      <c r="H83" s="85" t="s">
        <v>563</v>
      </c>
      <c r="I83" s="142" t="s">
        <v>273</v>
      </c>
      <c r="J83" s="604"/>
      <c r="K83" s="521">
        <v>2500</v>
      </c>
      <c r="L83" s="356">
        <f t="shared" si="1"/>
        <v>2500</v>
      </c>
      <c r="N83" s="196"/>
    </row>
    <row r="84" spans="1:14" s="194" customFormat="1" ht="29.65" customHeight="1">
      <c r="A84" s="577"/>
      <c r="B84" s="578"/>
      <c r="C84" s="590"/>
      <c r="D84" s="85"/>
      <c r="E84" s="85"/>
      <c r="F84" s="85"/>
      <c r="G84" s="85"/>
      <c r="H84" s="85" t="s">
        <v>564</v>
      </c>
      <c r="I84" s="142"/>
      <c r="J84" s="604"/>
      <c r="K84" s="521">
        <v>1000</v>
      </c>
      <c r="L84" s="355">
        <f>ROUND(K84,2)</f>
        <v>1000</v>
      </c>
      <c r="N84" s="196"/>
    </row>
    <row r="85" spans="1:14" s="194" customFormat="1" ht="141" customHeight="1">
      <c r="A85" s="577"/>
      <c r="B85" s="578"/>
      <c r="C85" s="590" t="s">
        <v>565</v>
      </c>
      <c r="D85" s="85">
        <v>160</v>
      </c>
      <c r="E85" s="85">
        <v>127</v>
      </c>
      <c r="F85" s="85">
        <v>25</v>
      </c>
      <c r="G85" s="85">
        <v>1</v>
      </c>
      <c r="H85" s="85" t="s">
        <v>566</v>
      </c>
      <c r="I85" s="142" t="s">
        <v>273</v>
      </c>
      <c r="J85" s="604"/>
      <c r="K85" s="521">
        <v>2250</v>
      </c>
      <c r="L85" s="356">
        <f t="shared" si="1"/>
        <v>2250</v>
      </c>
      <c r="N85" s="196"/>
    </row>
    <row r="86" spans="1:14" s="194" customFormat="1" ht="22.5" customHeight="1">
      <c r="A86" s="577"/>
      <c r="B86" s="578"/>
      <c r="C86" s="590"/>
      <c r="D86" s="85"/>
      <c r="E86" s="85"/>
      <c r="F86" s="85"/>
      <c r="G86" s="85"/>
      <c r="H86" s="85" t="s">
        <v>564</v>
      </c>
      <c r="I86" s="142"/>
      <c r="J86" s="604"/>
      <c r="K86" s="521">
        <v>1000</v>
      </c>
      <c r="L86" s="355">
        <f>ROUND(K86,2)</f>
        <v>1000</v>
      </c>
      <c r="N86" s="196"/>
    </row>
    <row r="87" spans="1:14" s="194" customFormat="1" ht="60.2" customHeight="1">
      <c r="A87" s="577"/>
      <c r="B87" s="578"/>
      <c r="C87" s="590" t="s">
        <v>567</v>
      </c>
      <c r="D87" s="85">
        <v>320</v>
      </c>
      <c r="E87" s="85">
        <v>220</v>
      </c>
      <c r="F87" s="85">
        <v>100</v>
      </c>
      <c r="G87" s="85">
        <v>5</v>
      </c>
      <c r="H87" s="608" t="s">
        <v>1582</v>
      </c>
      <c r="I87" s="586" t="s">
        <v>45</v>
      </c>
      <c r="J87" s="599" t="s">
        <v>249</v>
      </c>
      <c r="K87" s="521">
        <v>9750</v>
      </c>
      <c r="L87" s="356">
        <f t="shared" si="1"/>
        <v>48750</v>
      </c>
      <c r="N87" s="196"/>
    </row>
    <row r="88" spans="1:14" s="194" customFormat="1" ht="68.25" customHeight="1">
      <c r="A88" s="577"/>
      <c r="B88" s="578"/>
      <c r="C88" s="590"/>
      <c r="D88" s="85">
        <v>260</v>
      </c>
      <c r="E88" s="85">
        <v>250</v>
      </c>
      <c r="F88" s="85">
        <v>100</v>
      </c>
      <c r="G88" s="85">
        <v>1</v>
      </c>
      <c r="H88" s="608"/>
      <c r="I88" s="586"/>
      <c r="J88" s="599"/>
      <c r="K88" s="521">
        <v>6200</v>
      </c>
      <c r="L88" s="356">
        <f t="shared" si="1"/>
        <v>6200</v>
      </c>
      <c r="N88" s="196"/>
    </row>
    <row r="89" spans="1:14" s="194" customFormat="1" ht="65.849999999999994" customHeight="1">
      <c r="A89" s="577"/>
      <c r="B89" s="578"/>
      <c r="C89" s="72" t="s">
        <v>74</v>
      </c>
      <c r="D89" s="73"/>
      <c r="E89" s="72"/>
      <c r="F89" s="72"/>
      <c r="G89" s="74"/>
      <c r="H89" s="75" t="s">
        <v>405</v>
      </c>
      <c r="I89" s="76"/>
      <c r="J89" s="77"/>
      <c r="K89" s="522">
        <v>2000</v>
      </c>
      <c r="L89" s="347">
        <f>ROUND(K89,2)</f>
        <v>2000</v>
      </c>
      <c r="N89" s="196"/>
    </row>
    <row r="90" spans="1:14" s="194" customFormat="1" ht="181.5" customHeight="1">
      <c r="A90" s="577"/>
      <c r="B90" s="578"/>
      <c r="C90" s="590" t="s">
        <v>568</v>
      </c>
      <c r="D90" s="85"/>
      <c r="E90" s="85"/>
      <c r="F90" s="85"/>
      <c r="G90" s="85">
        <v>1</v>
      </c>
      <c r="H90" s="85" t="s">
        <v>569</v>
      </c>
      <c r="I90" s="142" t="s">
        <v>273</v>
      </c>
      <c r="J90" s="604"/>
      <c r="K90" s="521">
        <v>8500</v>
      </c>
      <c r="L90" s="356">
        <f t="shared" si="1"/>
        <v>8500</v>
      </c>
      <c r="N90" s="196"/>
    </row>
    <row r="91" spans="1:14" s="194" customFormat="1" ht="28.15" customHeight="1">
      <c r="A91" s="577"/>
      <c r="B91" s="578"/>
      <c r="C91" s="590"/>
      <c r="D91" s="85"/>
      <c r="E91" s="85"/>
      <c r="F91" s="85"/>
      <c r="G91" s="85"/>
      <c r="H91" s="85" t="s">
        <v>570</v>
      </c>
      <c r="I91" s="142"/>
      <c r="J91" s="604"/>
      <c r="K91" s="521">
        <v>1000</v>
      </c>
      <c r="L91" s="355">
        <f>ROUND(K91,2)</f>
        <v>1000</v>
      </c>
      <c r="N91" s="196"/>
    </row>
    <row r="92" spans="1:14" s="194" customFormat="1" ht="137.25" customHeight="1">
      <c r="A92" s="577"/>
      <c r="B92" s="578"/>
      <c r="C92" s="590" t="s">
        <v>571</v>
      </c>
      <c r="D92" s="85">
        <v>237</v>
      </c>
      <c r="E92" s="85">
        <v>113</v>
      </c>
      <c r="F92" s="85">
        <v>150</v>
      </c>
      <c r="G92" s="85">
        <v>1</v>
      </c>
      <c r="H92" s="85" t="s">
        <v>572</v>
      </c>
      <c r="I92" s="142" t="s">
        <v>273</v>
      </c>
      <c r="J92" s="604"/>
      <c r="K92" s="521">
        <v>8420</v>
      </c>
      <c r="L92" s="356">
        <f t="shared" si="1"/>
        <v>8420</v>
      </c>
      <c r="N92" s="196"/>
    </row>
    <row r="93" spans="1:14" s="194" customFormat="1" ht="35.25" customHeight="1">
      <c r="A93" s="577"/>
      <c r="B93" s="578"/>
      <c r="C93" s="590"/>
      <c r="D93" s="85"/>
      <c r="E93" s="85"/>
      <c r="F93" s="85"/>
      <c r="G93" s="85"/>
      <c r="H93" s="85" t="s">
        <v>570</v>
      </c>
      <c r="I93" s="142"/>
      <c r="J93" s="604"/>
      <c r="K93" s="521">
        <v>1000</v>
      </c>
      <c r="L93" s="355">
        <f>ROUND(K93,2)</f>
        <v>1000</v>
      </c>
      <c r="N93" s="196"/>
    </row>
    <row r="94" spans="1:14" s="194" customFormat="1" ht="144.94999999999999" customHeight="1">
      <c r="A94" s="577"/>
      <c r="B94" s="578"/>
      <c r="C94" s="590" t="s">
        <v>573</v>
      </c>
      <c r="D94" s="85">
        <v>105</v>
      </c>
      <c r="E94" s="85">
        <v>128</v>
      </c>
      <c r="F94" s="85">
        <v>243</v>
      </c>
      <c r="G94" s="85">
        <v>1</v>
      </c>
      <c r="H94" s="85" t="s">
        <v>574</v>
      </c>
      <c r="I94" s="142" t="s">
        <v>273</v>
      </c>
      <c r="J94" s="604"/>
      <c r="K94" s="521">
        <v>5950</v>
      </c>
      <c r="L94" s="356">
        <f t="shared" si="1"/>
        <v>5950</v>
      </c>
      <c r="N94" s="196"/>
    </row>
    <row r="95" spans="1:14" s="194" customFormat="1" ht="24.95" customHeight="1">
      <c r="A95" s="577"/>
      <c r="B95" s="578"/>
      <c r="C95" s="590"/>
      <c r="D95" s="85"/>
      <c r="E95" s="85"/>
      <c r="F95" s="85"/>
      <c r="G95" s="85"/>
      <c r="H95" s="85" t="s">
        <v>570</v>
      </c>
      <c r="I95" s="142"/>
      <c r="J95" s="604"/>
      <c r="K95" s="521">
        <v>1000</v>
      </c>
      <c r="L95" s="355">
        <f>ROUND(K95,2)</f>
        <v>1000</v>
      </c>
      <c r="N95" s="196"/>
    </row>
    <row r="96" spans="1:14" ht="201" customHeight="1">
      <c r="A96" s="577"/>
      <c r="B96" s="578"/>
      <c r="C96" s="590" t="s">
        <v>575</v>
      </c>
      <c r="D96" s="85"/>
      <c r="E96" s="85"/>
      <c r="F96" s="85"/>
      <c r="G96" s="85">
        <v>3</v>
      </c>
      <c r="H96" s="85" t="s">
        <v>576</v>
      </c>
      <c r="I96" s="142" t="s">
        <v>273</v>
      </c>
      <c r="J96" s="604"/>
      <c r="K96" s="521">
        <v>12500</v>
      </c>
      <c r="L96" s="356">
        <f t="shared" si="1"/>
        <v>37500</v>
      </c>
      <c r="N96" s="196"/>
    </row>
    <row r="97" spans="1:14" ht="26.45" customHeight="1">
      <c r="A97" s="577"/>
      <c r="B97" s="578"/>
      <c r="C97" s="590"/>
      <c r="D97" s="85"/>
      <c r="E97" s="85"/>
      <c r="F97" s="85"/>
      <c r="G97" s="85"/>
      <c r="H97" s="85" t="s">
        <v>570</v>
      </c>
      <c r="I97" s="142"/>
      <c r="J97" s="604"/>
      <c r="K97" s="521">
        <v>1000</v>
      </c>
      <c r="L97" s="355">
        <f>ROUND(K97,2)</f>
        <v>1000</v>
      </c>
      <c r="N97" s="196"/>
    </row>
    <row r="98" spans="1:14" ht="171" customHeight="1">
      <c r="A98" s="577"/>
      <c r="B98" s="578"/>
      <c r="C98" s="85" t="s">
        <v>577</v>
      </c>
      <c r="D98" s="85">
        <v>95</v>
      </c>
      <c r="E98" s="85">
        <v>65</v>
      </c>
      <c r="F98" s="85">
        <v>52</v>
      </c>
      <c r="G98" s="85">
        <v>1</v>
      </c>
      <c r="H98" s="85" t="s">
        <v>578</v>
      </c>
      <c r="I98" s="142" t="s">
        <v>273</v>
      </c>
      <c r="J98" s="85"/>
      <c r="K98" s="521">
        <v>2500</v>
      </c>
      <c r="L98" s="356">
        <f t="shared" si="1"/>
        <v>2500</v>
      </c>
      <c r="N98" s="196"/>
    </row>
    <row r="99" spans="1:14" ht="134.85" customHeight="1">
      <c r="A99" s="577"/>
      <c r="B99" s="578"/>
      <c r="C99" s="85" t="s">
        <v>579</v>
      </c>
      <c r="D99" s="85">
        <v>430</v>
      </c>
      <c r="E99" s="85">
        <v>125</v>
      </c>
      <c r="F99" s="85">
        <v>125</v>
      </c>
      <c r="G99" s="85">
        <v>5</v>
      </c>
      <c r="H99" s="85" t="s">
        <v>580</v>
      </c>
      <c r="I99" s="142"/>
      <c r="J99" s="85"/>
      <c r="K99" s="521">
        <v>8600</v>
      </c>
      <c r="L99" s="356">
        <f t="shared" si="1"/>
        <v>43000</v>
      </c>
      <c r="N99" s="196"/>
    </row>
    <row r="100" spans="1:14" ht="24" customHeight="1">
      <c r="A100" s="577"/>
      <c r="B100" s="578"/>
      <c r="C100" s="85"/>
      <c r="D100" s="85"/>
      <c r="E100" s="85"/>
      <c r="F100" s="85"/>
      <c r="G100" s="85"/>
      <c r="H100" s="85" t="s">
        <v>581</v>
      </c>
      <c r="I100" s="142"/>
      <c r="J100" s="85"/>
      <c r="K100" s="521">
        <v>2000</v>
      </c>
      <c r="L100" s="356">
        <f>ROUND(K100,2)</f>
        <v>2000</v>
      </c>
      <c r="N100" s="196"/>
    </row>
    <row r="101" spans="1:14" ht="63.2" customHeight="1">
      <c r="A101" s="577"/>
      <c r="B101" s="578"/>
      <c r="C101" s="72" t="s">
        <v>74</v>
      </c>
      <c r="D101" s="73"/>
      <c r="E101" s="72"/>
      <c r="F101" s="72"/>
      <c r="G101" s="74"/>
      <c r="H101" s="75" t="s">
        <v>405</v>
      </c>
      <c r="I101" s="76"/>
      <c r="J101" s="77"/>
      <c r="K101" s="522">
        <v>1000</v>
      </c>
      <c r="L101" s="347">
        <f>ROUND(K101,2)</f>
        <v>1000</v>
      </c>
      <c r="N101" s="196"/>
    </row>
    <row r="102" spans="1:14" ht="91.5" customHeight="1">
      <c r="A102" s="577"/>
      <c r="B102" s="578"/>
      <c r="C102" s="85" t="s">
        <v>582</v>
      </c>
      <c r="D102" s="85">
        <v>260</v>
      </c>
      <c r="E102" s="85">
        <v>160</v>
      </c>
      <c r="F102" s="85">
        <v>20</v>
      </c>
      <c r="G102" s="85">
        <v>2</v>
      </c>
      <c r="H102" s="85" t="s">
        <v>583</v>
      </c>
      <c r="I102" s="142"/>
      <c r="J102" s="85"/>
      <c r="K102" s="521">
        <v>21700</v>
      </c>
      <c r="L102" s="356">
        <f t="shared" si="1"/>
        <v>43400</v>
      </c>
      <c r="N102" s="196"/>
    </row>
    <row r="103" spans="1:14" ht="58.7" customHeight="1">
      <c r="A103" s="577"/>
      <c r="B103" s="578"/>
      <c r="C103" s="72" t="s">
        <v>74</v>
      </c>
      <c r="D103" s="73"/>
      <c r="E103" s="72"/>
      <c r="F103" s="72"/>
      <c r="G103" s="74"/>
      <c r="H103" s="75" t="s">
        <v>405</v>
      </c>
      <c r="I103" s="76"/>
      <c r="J103" s="77"/>
      <c r="K103" s="522">
        <v>1800</v>
      </c>
      <c r="L103" s="347">
        <f>ROUND(K103,2)</f>
        <v>1800</v>
      </c>
      <c r="N103" s="196"/>
    </row>
    <row r="104" spans="1:14" ht="74.25" customHeight="1">
      <c r="A104" s="577"/>
      <c r="B104" s="578"/>
      <c r="C104" s="85" t="s">
        <v>584</v>
      </c>
      <c r="D104" s="85"/>
      <c r="E104" s="85"/>
      <c r="F104" s="85"/>
      <c r="G104" s="85">
        <v>10</v>
      </c>
      <c r="H104" s="127" t="s">
        <v>585</v>
      </c>
      <c r="I104" s="142" t="s">
        <v>87</v>
      </c>
      <c r="J104" s="85"/>
      <c r="K104" s="521">
        <v>300</v>
      </c>
      <c r="L104" s="356">
        <f t="shared" si="1"/>
        <v>3000</v>
      </c>
      <c r="N104" s="196"/>
    </row>
    <row r="105" spans="1:14" s="161" customFormat="1" ht="14.65" customHeight="1">
      <c r="A105" s="16"/>
      <c r="B105" s="14"/>
      <c r="C105" s="16"/>
      <c r="D105" s="16"/>
      <c r="E105" s="16"/>
      <c r="F105" s="16"/>
      <c r="G105" s="16"/>
      <c r="H105" s="16"/>
      <c r="I105" s="15"/>
      <c r="J105" s="16"/>
      <c r="K105" s="16"/>
      <c r="L105" s="16"/>
      <c r="N105" s="16"/>
    </row>
    <row r="106" spans="1:14" s="161" customFormat="1" ht="14.65" customHeight="1">
      <c r="A106" s="16"/>
      <c r="B106" s="14"/>
      <c r="C106" s="16"/>
      <c r="D106" s="16"/>
      <c r="E106" s="16"/>
      <c r="F106" s="16"/>
      <c r="G106" s="16"/>
      <c r="H106" s="16"/>
      <c r="I106" s="15"/>
      <c r="J106" s="580" t="s">
        <v>1511</v>
      </c>
      <c r="K106" s="580"/>
      <c r="L106" s="367">
        <f>ROUND(SUM(L12:L104),2)</f>
        <v>1366040</v>
      </c>
    </row>
    <row r="107" spans="1:14" ht="18" customHeight="1">
      <c r="K107" s="130"/>
      <c r="L107" s="130"/>
    </row>
    <row r="108" spans="1:14" ht="62.25" customHeight="1">
      <c r="A108" s="581" t="s">
        <v>404</v>
      </c>
      <c r="B108" s="581"/>
      <c r="C108" s="581"/>
      <c r="D108" s="581"/>
      <c r="E108" s="581"/>
      <c r="F108" s="581"/>
      <c r="G108" s="581"/>
      <c r="H108" s="581"/>
      <c r="I108" s="581"/>
      <c r="J108" s="581"/>
      <c r="K108" s="581"/>
      <c r="L108" s="581"/>
    </row>
    <row r="65528" ht="12.75" customHeight="1"/>
    <row r="65529" ht="12.75" customHeight="1"/>
    <row r="65530" ht="12.75" customHeight="1"/>
    <row r="65531" ht="12.75" customHeight="1"/>
    <row r="65533" ht="12.75" customHeight="1"/>
    <row r="65534" ht="12.75" customHeight="1"/>
    <row r="65535" ht="12.75" customHeight="1"/>
    <row r="65536" ht="12.75" customHeight="1"/>
  </sheetData>
  <sheetProtection password="E98B" sheet="1" objects="1" scenarios="1" autoFilter="0"/>
  <protectedRanges>
    <protectedRange sqref="K13:K22 K24:K50 K53:K54 K56:K76 K79:K104" name="Oblast1"/>
  </protectedRanges>
  <mergeCells count="77">
    <mergeCell ref="J87:J88"/>
    <mergeCell ref="C96:C97"/>
    <mergeCell ref="J96:J97"/>
    <mergeCell ref="J106:K106"/>
    <mergeCell ref="A108:L108"/>
    <mergeCell ref="C90:C91"/>
    <mergeCell ref="J90:J91"/>
    <mergeCell ref="C92:C93"/>
    <mergeCell ref="J92:J93"/>
    <mergeCell ref="C94:C95"/>
    <mergeCell ref="J94:J95"/>
    <mergeCell ref="J71:J72"/>
    <mergeCell ref="A75:A76"/>
    <mergeCell ref="B75:B76"/>
    <mergeCell ref="C75:C76"/>
    <mergeCell ref="A77:A104"/>
    <mergeCell ref="B77:B104"/>
    <mergeCell ref="C77:L77"/>
    <mergeCell ref="C79:C80"/>
    <mergeCell ref="J79:J80"/>
    <mergeCell ref="C83:C84"/>
    <mergeCell ref="J83:J84"/>
    <mergeCell ref="C85:C86"/>
    <mergeCell ref="J85:J86"/>
    <mergeCell ref="C87:C88"/>
    <mergeCell ref="H87:H88"/>
    <mergeCell ref="I87:I88"/>
    <mergeCell ref="C73:C74"/>
    <mergeCell ref="J73:J74"/>
    <mergeCell ref="A55:A74"/>
    <mergeCell ref="B55:B74"/>
    <mergeCell ref="C55:L55"/>
    <mergeCell ref="C58:C59"/>
    <mergeCell ref="J58:J59"/>
    <mergeCell ref="C60:C61"/>
    <mergeCell ref="J60:J61"/>
    <mergeCell ref="C62:C63"/>
    <mergeCell ref="J62:J63"/>
    <mergeCell ref="C64:C65"/>
    <mergeCell ref="J64:J65"/>
    <mergeCell ref="C67:C68"/>
    <mergeCell ref="J67:J68"/>
    <mergeCell ref="C71:C72"/>
    <mergeCell ref="I19:I21"/>
    <mergeCell ref="J19:J21"/>
    <mergeCell ref="A23:A54"/>
    <mergeCell ref="B23:B54"/>
    <mergeCell ref="C23:L23"/>
    <mergeCell ref="C24:C25"/>
    <mergeCell ref="C27:C28"/>
    <mergeCell ref="C31:C32"/>
    <mergeCell ref="C41:C42"/>
    <mergeCell ref="J41:J42"/>
    <mergeCell ref="C44:C45"/>
    <mergeCell ref="J44:J45"/>
    <mergeCell ref="C46:C47"/>
    <mergeCell ref="J46:J47"/>
    <mergeCell ref="C48:C49"/>
    <mergeCell ref="J48:J49"/>
    <mergeCell ref="A17:A18"/>
    <mergeCell ref="B17:B18"/>
    <mergeCell ref="D17:F17"/>
    <mergeCell ref="A19:A22"/>
    <mergeCell ref="B19:B22"/>
    <mergeCell ref="C19:C21"/>
    <mergeCell ref="A12:L12"/>
    <mergeCell ref="A13:A15"/>
    <mergeCell ref="B13:B15"/>
    <mergeCell ref="C13:C14"/>
    <mergeCell ref="D13:E13"/>
    <mergeCell ref="D14:E14"/>
    <mergeCell ref="B10:K10"/>
    <mergeCell ref="A2:L3"/>
    <mergeCell ref="A5:L5"/>
    <mergeCell ref="A7:B7"/>
    <mergeCell ref="D7:F7"/>
    <mergeCell ref="A8:B8"/>
  </mergeCells>
  <printOptions horizontalCentered="1"/>
  <pageMargins left="0.39370078740157483" right="0.39370078740157483" top="0.78740157480314965" bottom="1.1811023622047245" header="0.51181102362204722" footer="0.51181102362204722"/>
  <pageSetup paperSize="9" scale="39" firstPageNumber="8" fitToHeight="0" orientation="portrait" useFirstPageNumber="1" r:id="rId1"/>
  <headerFooter alignWithMargins="0"/>
  <rowBreaks count="1" manualBreakCount="1">
    <brk id="54" max="11"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O47"/>
  <sheetViews>
    <sheetView view="pageBreakPreview" zoomScaleNormal="75" zoomScaleSheetLayoutView="100" workbookViewId="0">
      <selection activeCell="A2" sqref="A2:L3"/>
    </sheetView>
  </sheetViews>
  <sheetFormatPr defaultColWidth="11.42578125" defaultRowHeight="31.9" customHeight="1"/>
  <cols>
    <col min="1" max="2" width="5.5703125" style="16" customWidth="1"/>
    <col min="3" max="3" width="32" style="16" customWidth="1"/>
    <col min="4" max="4" width="7.42578125" style="16" customWidth="1"/>
    <col min="5" max="5" width="7.140625" style="16" customWidth="1"/>
    <col min="6" max="6" width="6.7109375" style="16" customWidth="1"/>
    <col min="7" max="7" width="5.5703125" style="16" customWidth="1"/>
    <col min="8" max="8" width="92.28515625" style="16" customWidth="1"/>
    <col min="9" max="9" width="11.7109375" style="16" customWidth="1"/>
    <col min="10" max="10" width="21.42578125" style="16" customWidth="1"/>
    <col min="11" max="12" width="16.5703125" style="16" customWidth="1"/>
    <col min="13" max="13" width="5" style="16" customWidth="1"/>
    <col min="14" max="14" width="35.85546875" style="16" customWidth="1"/>
    <col min="15" max="256" width="11.42578125" style="16"/>
    <col min="257" max="258" width="5.5703125"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92.28515625" style="16" customWidth="1"/>
    <col min="265" max="265" width="11.7109375" style="16" customWidth="1"/>
    <col min="266" max="266" width="21.42578125" style="16" customWidth="1"/>
    <col min="267" max="268" width="16.5703125" style="16" customWidth="1"/>
    <col min="269" max="269" width="5" style="16" customWidth="1"/>
    <col min="270" max="270" width="35.85546875" style="16" customWidth="1"/>
    <col min="271" max="512" width="11.42578125" style="16"/>
    <col min="513" max="514" width="5.5703125"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92.28515625" style="16" customWidth="1"/>
    <col min="521" max="521" width="11.7109375" style="16" customWidth="1"/>
    <col min="522" max="522" width="21.42578125" style="16" customWidth="1"/>
    <col min="523" max="524" width="16.5703125" style="16" customWidth="1"/>
    <col min="525" max="525" width="5" style="16" customWidth="1"/>
    <col min="526" max="526" width="35.85546875" style="16" customWidth="1"/>
    <col min="527" max="768" width="11.42578125" style="16"/>
    <col min="769" max="770" width="5.5703125"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92.28515625" style="16" customWidth="1"/>
    <col min="777" max="777" width="11.7109375" style="16" customWidth="1"/>
    <col min="778" max="778" width="21.42578125" style="16" customWidth="1"/>
    <col min="779" max="780" width="16.5703125" style="16" customWidth="1"/>
    <col min="781" max="781" width="5" style="16" customWidth="1"/>
    <col min="782" max="782" width="35.85546875" style="16" customWidth="1"/>
    <col min="783" max="1024" width="11.42578125" style="16"/>
    <col min="1025" max="1026" width="5.5703125"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92.28515625" style="16" customWidth="1"/>
    <col min="1033" max="1033" width="11.7109375" style="16" customWidth="1"/>
    <col min="1034" max="1034" width="21.42578125" style="16" customWidth="1"/>
    <col min="1035" max="1036" width="16.5703125" style="16" customWidth="1"/>
    <col min="1037" max="1037" width="5" style="16" customWidth="1"/>
    <col min="1038" max="1038" width="35.85546875" style="16" customWidth="1"/>
    <col min="1039" max="1280" width="11.42578125" style="16"/>
    <col min="1281" max="1282" width="5.5703125"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92.28515625" style="16" customWidth="1"/>
    <col min="1289" max="1289" width="11.7109375" style="16" customWidth="1"/>
    <col min="1290" max="1290" width="21.42578125" style="16" customWidth="1"/>
    <col min="1291" max="1292" width="16.5703125" style="16" customWidth="1"/>
    <col min="1293" max="1293" width="5" style="16" customWidth="1"/>
    <col min="1294" max="1294" width="35.85546875" style="16" customWidth="1"/>
    <col min="1295" max="1536" width="11.42578125" style="16"/>
    <col min="1537" max="1538" width="5.5703125"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92.28515625" style="16" customWidth="1"/>
    <col min="1545" max="1545" width="11.7109375" style="16" customWidth="1"/>
    <col min="1546" max="1546" width="21.42578125" style="16" customWidth="1"/>
    <col min="1547" max="1548" width="16.5703125" style="16" customWidth="1"/>
    <col min="1549" max="1549" width="5" style="16" customWidth="1"/>
    <col min="1550" max="1550" width="35.85546875" style="16" customWidth="1"/>
    <col min="1551" max="1792" width="11.42578125" style="16"/>
    <col min="1793" max="1794" width="5.5703125"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92.28515625" style="16" customWidth="1"/>
    <col min="1801" max="1801" width="11.7109375" style="16" customWidth="1"/>
    <col min="1802" max="1802" width="21.42578125" style="16" customWidth="1"/>
    <col min="1803" max="1804" width="16.5703125" style="16" customWidth="1"/>
    <col min="1805" max="1805" width="5" style="16" customWidth="1"/>
    <col min="1806" max="1806" width="35.85546875" style="16" customWidth="1"/>
    <col min="1807" max="2048" width="11.42578125" style="16"/>
    <col min="2049" max="2050" width="5.5703125"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92.28515625" style="16" customWidth="1"/>
    <col min="2057" max="2057" width="11.7109375" style="16" customWidth="1"/>
    <col min="2058" max="2058" width="21.42578125" style="16" customWidth="1"/>
    <col min="2059" max="2060" width="16.5703125" style="16" customWidth="1"/>
    <col min="2061" max="2061" width="5" style="16" customWidth="1"/>
    <col min="2062" max="2062" width="35.85546875" style="16" customWidth="1"/>
    <col min="2063" max="2304" width="11.42578125" style="16"/>
    <col min="2305" max="2306" width="5.5703125"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92.28515625" style="16" customWidth="1"/>
    <col min="2313" max="2313" width="11.7109375" style="16" customWidth="1"/>
    <col min="2314" max="2314" width="21.42578125" style="16" customWidth="1"/>
    <col min="2315" max="2316" width="16.5703125" style="16" customWidth="1"/>
    <col min="2317" max="2317" width="5" style="16" customWidth="1"/>
    <col min="2318" max="2318" width="35.85546875" style="16" customWidth="1"/>
    <col min="2319" max="2560" width="11.42578125" style="16"/>
    <col min="2561" max="2562" width="5.5703125"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92.28515625" style="16" customWidth="1"/>
    <col min="2569" max="2569" width="11.7109375" style="16" customWidth="1"/>
    <col min="2570" max="2570" width="21.42578125" style="16" customWidth="1"/>
    <col min="2571" max="2572" width="16.5703125" style="16" customWidth="1"/>
    <col min="2573" max="2573" width="5" style="16" customWidth="1"/>
    <col min="2574" max="2574" width="35.85546875" style="16" customWidth="1"/>
    <col min="2575" max="2816" width="11.42578125" style="16"/>
    <col min="2817" max="2818" width="5.5703125"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92.28515625" style="16" customWidth="1"/>
    <col min="2825" max="2825" width="11.7109375" style="16" customWidth="1"/>
    <col min="2826" max="2826" width="21.42578125" style="16" customWidth="1"/>
    <col min="2827" max="2828" width="16.5703125" style="16" customWidth="1"/>
    <col min="2829" max="2829" width="5" style="16" customWidth="1"/>
    <col min="2830" max="2830" width="35.85546875" style="16" customWidth="1"/>
    <col min="2831" max="3072" width="11.42578125" style="16"/>
    <col min="3073" max="3074" width="5.5703125"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92.28515625" style="16" customWidth="1"/>
    <col min="3081" max="3081" width="11.7109375" style="16" customWidth="1"/>
    <col min="3082" max="3082" width="21.42578125" style="16" customWidth="1"/>
    <col min="3083" max="3084" width="16.5703125" style="16" customWidth="1"/>
    <col min="3085" max="3085" width="5" style="16" customWidth="1"/>
    <col min="3086" max="3086" width="35.85546875" style="16" customWidth="1"/>
    <col min="3087" max="3328" width="11.42578125" style="16"/>
    <col min="3329" max="3330" width="5.5703125"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92.28515625" style="16" customWidth="1"/>
    <col min="3337" max="3337" width="11.7109375" style="16" customWidth="1"/>
    <col min="3338" max="3338" width="21.42578125" style="16" customWidth="1"/>
    <col min="3339" max="3340" width="16.5703125" style="16" customWidth="1"/>
    <col min="3341" max="3341" width="5" style="16" customWidth="1"/>
    <col min="3342" max="3342" width="35.85546875" style="16" customWidth="1"/>
    <col min="3343" max="3584" width="11.42578125" style="16"/>
    <col min="3585" max="3586" width="5.5703125"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92.28515625" style="16" customWidth="1"/>
    <col min="3593" max="3593" width="11.7109375" style="16" customWidth="1"/>
    <col min="3594" max="3594" width="21.42578125" style="16" customWidth="1"/>
    <col min="3595" max="3596" width="16.5703125" style="16" customWidth="1"/>
    <col min="3597" max="3597" width="5" style="16" customWidth="1"/>
    <col min="3598" max="3598" width="35.85546875" style="16" customWidth="1"/>
    <col min="3599" max="3840" width="11.42578125" style="16"/>
    <col min="3841" max="3842" width="5.5703125"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92.28515625" style="16" customWidth="1"/>
    <col min="3849" max="3849" width="11.7109375" style="16" customWidth="1"/>
    <col min="3850" max="3850" width="21.42578125" style="16" customWidth="1"/>
    <col min="3851" max="3852" width="16.5703125" style="16" customWidth="1"/>
    <col min="3853" max="3853" width="5" style="16" customWidth="1"/>
    <col min="3854" max="3854" width="35.85546875" style="16" customWidth="1"/>
    <col min="3855" max="4096" width="11.42578125" style="16"/>
    <col min="4097" max="4098" width="5.5703125"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92.28515625" style="16" customWidth="1"/>
    <col min="4105" max="4105" width="11.7109375" style="16" customWidth="1"/>
    <col min="4106" max="4106" width="21.42578125" style="16" customWidth="1"/>
    <col min="4107" max="4108" width="16.5703125" style="16" customWidth="1"/>
    <col min="4109" max="4109" width="5" style="16" customWidth="1"/>
    <col min="4110" max="4110" width="35.85546875" style="16" customWidth="1"/>
    <col min="4111" max="4352" width="11.42578125" style="16"/>
    <col min="4353" max="4354" width="5.5703125"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92.28515625" style="16" customWidth="1"/>
    <col min="4361" max="4361" width="11.7109375" style="16" customWidth="1"/>
    <col min="4362" max="4362" width="21.42578125" style="16" customWidth="1"/>
    <col min="4363" max="4364" width="16.5703125" style="16" customWidth="1"/>
    <col min="4365" max="4365" width="5" style="16" customWidth="1"/>
    <col min="4366" max="4366" width="35.85546875" style="16" customWidth="1"/>
    <col min="4367" max="4608" width="11.42578125" style="16"/>
    <col min="4609" max="4610" width="5.5703125"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92.28515625" style="16" customWidth="1"/>
    <col min="4617" max="4617" width="11.7109375" style="16" customWidth="1"/>
    <col min="4618" max="4618" width="21.42578125" style="16" customWidth="1"/>
    <col min="4619" max="4620" width="16.5703125" style="16" customWidth="1"/>
    <col min="4621" max="4621" width="5" style="16" customWidth="1"/>
    <col min="4622" max="4622" width="35.85546875" style="16" customWidth="1"/>
    <col min="4623" max="4864" width="11.42578125" style="16"/>
    <col min="4865" max="4866" width="5.5703125"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92.28515625" style="16" customWidth="1"/>
    <col min="4873" max="4873" width="11.7109375" style="16" customWidth="1"/>
    <col min="4874" max="4874" width="21.42578125" style="16" customWidth="1"/>
    <col min="4875" max="4876" width="16.5703125" style="16" customWidth="1"/>
    <col min="4877" max="4877" width="5" style="16" customWidth="1"/>
    <col min="4878" max="4878" width="35.85546875" style="16" customWidth="1"/>
    <col min="4879" max="5120" width="11.42578125" style="16"/>
    <col min="5121" max="5122" width="5.5703125"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92.28515625" style="16" customWidth="1"/>
    <col min="5129" max="5129" width="11.7109375" style="16" customWidth="1"/>
    <col min="5130" max="5130" width="21.42578125" style="16" customWidth="1"/>
    <col min="5131" max="5132" width="16.5703125" style="16" customWidth="1"/>
    <col min="5133" max="5133" width="5" style="16" customWidth="1"/>
    <col min="5134" max="5134" width="35.85546875" style="16" customWidth="1"/>
    <col min="5135" max="5376" width="11.42578125" style="16"/>
    <col min="5377" max="5378" width="5.5703125"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92.28515625" style="16" customWidth="1"/>
    <col min="5385" max="5385" width="11.7109375" style="16" customWidth="1"/>
    <col min="5386" max="5386" width="21.42578125" style="16" customWidth="1"/>
    <col min="5387" max="5388" width="16.5703125" style="16" customWidth="1"/>
    <col min="5389" max="5389" width="5" style="16" customWidth="1"/>
    <col min="5390" max="5390" width="35.85546875" style="16" customWidth="1"/>
    <col min="5391" max="5632" width="11.42578125" style="16"/>
    <col min="5633" max="5634" width="5.5703125"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92.28515625" style="16" customWidth="1"/>
    <col min="5641" max="5641" width="11.7109375" style="16" customWidth="1"/>
    <col min="5642" max="5642" width="21.42578125" style="16" customWidth="1"/>
    <col min="5643" max="5644" width="16.5703125" style="16" customWidth="1"/>
    <col min="5645" max="5645" width="5" style="16" customWidth="1"/>
    <col min="5646" max="5646" width="35.85546875" style="16" customWidth="1"/>
    <col min="5647" max="5888" width="11.42578125" style="16"/>
    <col min="5889" max="5890" width="5.5703125"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92.28515625" style="16" customWidth="1"/>
    <col min="5897" max="5897" width="11.7109375" style="16" customWidth="1"/>
    <col min="5898" max="5898" width="21.42578125" style="16" customWidth="1"/>
    <col min="5899" max="5900" width="16.5703125" style="16" customWidth="1"/>
    <col min="5901" max="5901" width="5" style="16" customWidth="1"/>
    <col min="5902" max="5902" width="35.85546875" style="16" customWidth="1"/>
    <col min="5903" max="6144" width="11.42578125" style="16"/>
    <col min="6145" max="6146" width="5.5703125"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92.28515625" style="16" customWidth="1"/>
    <col min="6153" max="6153" width="11.7109375" style="16" customWidth="1"/>
    <col min="6154" max="6154" width="21.42578125" style="16" customWidth="1"/>
    <col min="6155" max="6156" width="16.5703125" style="16" customWidth="1"/>
    <col min="6157" max="6157" width="5" style="16" customWidth="1"/>
    <col min="6158" max="6158" width="35.85546875" style="16" customWidth="1"/>
    <col min="6159" max="6400" width="11.42578125" style="16"/>
    <col min="6401" max="6402" width="5.5703125"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92.28515625" style="16" customWidth="1"/>
    <col min="6409" max="6409" width="11.7109375" style="16" customWidth="1"/>
    <col min="6410" max="6410" width="21.42578125" style="16" customWidth="1"/>
    <col min="6411" max="6412" width="16.5703125" style="16" customWidth="1"/>
    <col min="6413" max="6413" width="5" style="16" customWidth="1"/>
    <col min="6414" max="6414" width="35.85546875" style="16" customWidth="1"/>
    <col min="6415" max="6656" width="11.42578125" style="16"/>
    <col min="6657" max="6658" width="5.5703125"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92.28515625" style="16" customWidth="1"/>
    <col min="6665" max="6665" width="11.7109375" style="16" customWidth="1"/>
    <col min="6666" max="6666" width="21.42578125" style="16" customWidth="1"/>
    <col min="6667" max="6668" width="16.5703125" style="16" customWidth="1"/>
    <col min="6669" max="6669" width="5" style="16" customWidth="1"/>
    <col min="6670" max="6670" width="35.85546875" style="16" customWidth="1"/>
    <col min="6671" max="6912" width="11.42578125" style="16"/>
    <col min="6913" max="6914" width="5.5703125"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92.28515625" style="16" customWidth="1"/>
    <col min="6921" max="6921" width="11.7109375" style="16" customWidth="1"/>
    <col min="6922" max="6922" width="21.42578125" style="16" customWidth="1"/>
    <col min="6923" max="6924" width="16.5703125" style="16" customWidth="1"/>
    <col min="6925" max="6925" width="5" style="16" customWidth="1"/>
    <col min="6926" max="6926" width="35.85546875" style="16" customWidth="1"/>
    <col min="6927" max="7168" width="11.42578125" style="16"/>
    <col min="7169" max="7170" width="5.5703125"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92.28515625" style="16" customWidth="1"/>
    <col min="7177" max="7177" width="11.7109375" style="16" customWidth="1"/>
    <col min="7178" max="7178" width="21.42578125" style="16" customWidth="1"/>
    <col min="7179" max="7180" width="16.5703125" style="16" customWidth="1"/>
    <col min="7181" max="7181" width="5" style="16" customWidth="1"/>
    <col min="7182" max="7182" width="35.85546875" style="16" customWidth="1"/>
    <col min="7183" max="7424" width="11.42578125" style="16"/>
    <col min="7425" max="7426" width="5.5703125"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92.28515625" style="16" customWidth="1"/>
    <col min="7433" max="7433" width="11.7109375" style="16" customWidth="1"/>
    <col min="7434" max="7434" width="21.42578125" style="16" customWidth="1"/>
    <col min="7435" max="7436" width="16.5703125" style="16" customWidth="1"/>
    <col min="7437" max="7437" width="5" style="16" customWidth="1"/>
    <col min="7438" max="7438" width="35.85546875" style="16" customWidth="1"/>
    <col min="7439" max="7680" width="11.42578125" style="16"/>
    <col min="7681" max="7682" width="5.5703125"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92.28515625" style="16" customWidth="1"/>
    <col min="7689" max="7689" width="11.7109375" style="16" customWidth="1"/>
    <col min="7690" max="7690" width="21.42578125" style="16" customWidth="1"/>
    <col min="7691" max="7692" width="16.5703125" style="16" customWidth="1"/>
    <col min="7693" max="7693" width="5" style="16" customWidth="1"/>
    <col min="7694" max="7694" width="35.85546875" style="16" customWidth="1"/>
    <col min="7695" max="7936" width="11.42578125" style="16"/>
    <col min="7937" max="7938" width="5.5703125"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92.28515625" style="16" customWidth="1"/>
    <col min="7945" max="7945" width="11.7109375" style="16" customWidth="1"/>
    <col min="7946" max="7946" width="21.42578125" style="16" customWidth="1"/>
    <col min="7947" max="7948" width="16.5703125" style="16" customWidth="1"/>
    <col min="7949" max="7949" width="5" style="16" customWidth="1"/>
    <col min="7950" max="7950" width="35.85546875" style="16" customWidth="1"/>
    <col min="7951" max="8192" width="11.42578125" style="16"/>
    <col min="8193" max="8194" width="5.5703125"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92.28515625" style="16" customWidth="1"/>
    <col min="8201" max="8201" width="11.7109375" style="16" customWidth="1"/>
    <col min="8202" max="8202" width="21.42578125" style="16" customWidth="1"/>
    <col min="8203" max="8204" width="16.5703125" style="16" customWidth="1"/>
    <col min="8205" max="8205" width="5" style="16" customWidth="1"/>
    <col min="8206" max="8206" width="35.85546875" style="16" customWidth="1"/>
    <col min="8207" max="8448" width="11.42578125" style="16"/>
    <col min="8449" max="8450" width="5.5703125"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92.28515625" style="16" customWidth="1"/>
    <col min="8457" max="8457" width="11.7109375" style="16" customWidth="1"/>
    <col min="8458" max="8458" width="21.42578125" style="16" customWidth="1"/>
    <col min="8459" max="8460" width="16.5703125" style="16" customWidth="1"/>
    <col min="8461" max="8461" width="5" style="16" customWidth="1"/>
    <col min="8462" max="8462" width="35.85546875" style="16" customWidth="1"/>
    <col min="8463" max="8704" width="11.42578125" style="16"/>
    <col min="8705" max="8706" width="5.5703125"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92.28515625" style="16" customWidth="1"/>
    <col min="8713" max="8713" width="11.7109375" style="16" customWidth="1"/>
    <col min="8714" max="8714" width="21.42578125" style="16" customWidth="1"/>
    <col min="8715" max="8716" width="16.5703125" style="16" customWidth="1"/>
    <col min="8717" max="8717" width="5" style="16" customWidth="1"/>
    <col min="8718" max="8718" width="35.85546875" style="16" customWidth="1"/>
    <col min="8719" max="8960" width="11.42578125" style="16"/>
    <col min="8961" max="8962" width="5.5703125"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92.28515625" style="16" customWidth="1"/>
    <col min="8969" max="8969" width="11.7109375" style="16" customWidth="1"/>
    <col min="8970" max="8970" width="21.42578125" style="16" customWidth="1"/>
    <col min="8971" max="8972" width="16.5703125" style="16" customWidth="1"/>
    <col min="8973" max="8973" width="5" style="16" customWidth="1"/>
    <col min="8974" max="8974" width="35.85546875" style="16" customWidth="1"/>
    <col min="8975" max="9216" width="11.42578125" style="16"/>
    <col min="9217" max="9218" width="5.5703125"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92.28515625" style="16" customWidth="1"/>
    <col min="9225" max="9225" width="11.7109375" style="16" customWidth="1"/>
    <col min="9226" max="9226" width="21.42578125" style="16" customWidth="1"/>
    <col min="9227" max="9228" width="16.5703125" style="16" customWidth="1"/>
    <col min="9229" max="9229" width="5" style="16" customWidth="1"/>
    <col min="9230" max="9230" width="35.85546875" style="16" customWidth="1"/>
    <col min="9231" max="9472" width="11.42578125" style="16"/>
    <col min="9473" max="9474" width="5.5703125"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92.28515625" style="16" customWidth="1"/>
    <col min="9481" max="9481" width="11.7109375" style="16" customWidth="1"/>
    <col min="9482" max="9482" width="21.42578125" style="16" customWidth="1"/>
    <col min="9483" max="9484" width="16.5703125" style="16" customWidth="1"/>
    <col min="9485" max="9485" width="5" style="16" customWidth="1"/>
    <col min="9486" max="9486" width="35.85546875" style="16" customWidth="1"/>
    <col min="9487" max="9728" width="11.42578125" style="16"/>
    <col min="9729" max="9730" width="5.5703125"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92.28515625" style="16" customWidth="1"/>
    <col min="9737" max="9737" width="11.7109375" style="16" customWidth="1"/>
    <col min="9738" max="9738" width="21.42578125" style="16" customWidth="1"/>
    <col min="9739" max="9740" width="16.5703125" style="16" customWidth="1"/>
    <col min="9741" max="9741" width="5" style="16" customWidth="1"/>
    <col min="9742" max="9742" width="35.85546875" style="16" customWidth="1"/>
    <col min="9743" max="9984" width="11.42578125" style="16"/>
    <col min="9985" max="9986" width="5.5703125"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92.28515625" style="16" customWidth="1"/>
    <col min="9993" max="9993" width="11.7109375" style="16" customWidth="1"/>
    <col min="9994" max="9994" width="21.42578125" style="16" customWidth="1"/>
    <col min="9995" max="9996" width="16.5703125" style="16" customWidth="1"/>
    <col min="9997" max="9997" width="5" style="16" customWidth="1"/>
    <col min="9998" max="9998" width="35.85546875" style="16" customWidth="1"/>
    <col min="9999" max="10240" width="11.42578125" style="16"/>
    <col min="10241" max="10242" width="5.5703125"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92.28515625" style="16" customWidth="1"/>
    <col min="10249" max="10249" width="11.7109375" style="16" customWidth="1"/>
    <col min="10250" max="10250" width="21.42578125" style="16" customWidth="1"/>
    <col min="10251" max="10252" width="16.5703125" style="16" customWidth="1"/>
    <col min="10253" max="10253" width="5" style="16" customWidth="1"/>
    <col min="10254" max="10254" width="35.85546875" style="16" customWidth="1"/>
    <col min="10255" max="10496" width="11.42578125" style="16"/>
    <col min="10497" max="10498" width="5.5703125"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92.28515625" style="16" customWidth="1"/>
    <col min="10505" max="10505" width="11.7109375" style="16" customWidth="1"/>
    <col min="10506" max="10506" width="21.42578125" style="16" customWidth="1"/>
    <col min="10507" max="10508" width="16.5703125" style="16" customWidth="1"/>
    <col min="10509" max="10509" width="5" style="16" customWidth="1"/>
    <col min="10510" max="10510" width="35.85546875" style="16" customWidth="1"/>
    <col min="10511" max="10752" width="11.42578125" style="16"/>
    <col min="10753" max="10754" width="5.5703125"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92.28515625" style="16" customWidth="1"/>
    <col min="10761" max="10761" width="11.7109375" style="16" customWidth="1"/>
    <col min="10762" max="10762" width="21.42578125" style="16" customWidth="1"/>
    <col min="10763" max="10764" width="16.5703125" style="16" customWidth="1"/>
    <col min="10765" max="10765" width="5" style="16" customWidth="1"/>
    <col min="10766" max="10766" width="35.85546875" style="16" customWidth="1"/>
    <col min="10767" max="11008" width="11.42578125" style="16"/>
    <col min="11009" max="11010" width="5.5703125"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92.28515625" style="16" customWidth="1"/>
    <col min="11017" max="11017" width="11.7109375" style="16" customWidth="1"/>
    <col min="11018" max="11018" width="21.42578125" style="16" customWidth="1"/>
    <col min="11019" max="11020" width="16.5703125" style="16" customWidth="1"/>
    <col min="11021" max="11021" width="5" style="16" customWidth="1"/>
    <col min="11022" max="11022" width="35.85546875" style="16" customWidth="1"/>
    <col min="11023" max="11264" width="11.42578125" style="16"/>
    <col min="11265" max="11266" width="5.5703125"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92.28515625" style="16" customWidth="1"/>
    <col min="11273" max="11273" width="11.7109375" style="16" customWidth="1"/>
    <col min="11274" max="11274" width="21.42578125" style="16" customWidth="1"/>
    <col min="11275" max="11276" width="16.5703125" style="16" customWidth="1"/>
    <col min="11277" max="11277" width="5" style="16" customWidth="1"/>
    <col min="11278" max="11278" width="35.85546875" style="16" customWidth="1"/>
    <col min="11279" max="11520" width="11.42578125" style="16"/>
    <col min="11521" max="11522" width="5.5703125"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92.28515625" style="16" customWidth="1"/>
    <col min="11529" max="11529" width="11.7109375" style="16" customWidth="1"/>
    <col min="11530" max="11530" width="21.42578125" style="16" customWidth="1"/>
    <col min="11531" max="11532" width="16.5703125" style="16" customWidth="1"/>
    <col min="11533" max="11533" width="5" style="16" customWidth="1"/>
    <col min="11534" max="11534" width="35.85546875" style="16" customWidth="1"/>
    <col min="11535" max="11776" width="11.42578125" style="16"/>
    <col min="11777" max="11778" width="5.5703125"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92.28515625" style="16" customWidth="1"/>
    <col min="11785" max="11785" width="11.7109375" style="16" customWidth="1"/>
    <col min="11786" max="11786" width="21.42578125" style="16" customWidth="1"/>
    <col min="11787" max="11788" width="16.5703125" style="16" customWidth="1"/>
    <col min="11789" max="11789" width="5" style="16" customWidth="1"/>
    <col min="11790" max="11790" width="35.85546875" style="16" customWidth="1"/>
    <col min="11791" max="12032" width="11.42578125" style="16"/>
    <col min="12033" max="12034" width="5.5703125"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92.28515625" style="16" customWidth="1"/>
    <col min="12041" max="12041" width="11.7109375" style="16" customWidth="1"/>
    <col min="12042" max="12042" width="21.42578125" style="16" customWidth="1"/>
    <col min="12043" max="12044" width="16.5703125" style="16" customWidth="1"/>
    <col min="12045" max="12045" width="5" style="16" customWidth="1"/>
    <col min="12046" max="12046" width="35.85546875" style="16" customWidth="1"/>
    <col min="12047" max="12288" width="11.42578125" style="16"/>
    <col min="12289" max="12290" width="5.5703125"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92.28515625" style="16" customWidth="1"/>
    <col min="12297" max="12297" width="11.7109375" style="16" customWidth="1"/>
    <col min="12298" max="12298" width="21.42578125" style="16" customWidth="1"/>
    <col min="12299" max="12300" width="16.5703125" style="16" customWidth="1"/>
    <col min="12301" max="12301" width="5" style="16" customWidth="1"/>
    <col min="12302" max="12302" width="35.85546875" style="16" customWidth="1"/>
    <col min="12303" max="12544" width="11.42578125" style="16"/>
    <col min="12545" max="12546" width="5.5703125"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92.28515625" style="16" customWidth="1"/>
    <col min="12553" max="12553" width="11.7109375" style="16" customWidth="1"/>
    <col min="12554" max="12554" width="21.42578125" style="16" customWidth="1"/>
    <col min="12555" max="12556" width="16.5703125" style="16" customWidth="1"/>
    <col min="12557" max="12557" width="5" style="16" customWidth="1"/>
    <col min="12558" max="12558" width="35.85546875" style="16" customWidth="1"/>
    <col min="12559" max="12800" width="11.42578125" style="16"/>
    <col min="12801" max="12802" width="5.5703125"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92.28515625" style="16" customWidth="1"/>
    <col min="12809" max="12809" width="11.7109375" style="16" customWidth="1"/>
    <col min="12810" max="12810" width="21.42578125" style="16" customWidth="1"/>
    <col min="12811" max="12812" width="16.5703125" style="16" customWidth="1"/>
    <col min="12813" max="12813" width="5" style="16" customWidth="1"/>
    <col min="12814" max="12814" width="35.85546875" style="16" customWidth="1"/>
    <col min="12815" max="13056" width="11.42578125" style="16"/>
    <col min="13057" max="13058" width="5.5703125"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92.28515625" style="16" customWidth="1"/>
    <col min="13065" max="13065" width="11.7109375" style="16" customWidth="1"/>
    <col min="13066" max="13066" width="21.42578125" style="16" customWidth="1"/>
    <col min="13067" max="13068" width="16.5703125" style="16" customWidth="1"/>
    <col min="13069" max="13069" width="5" style="16" customWidth="1"/>
    <col min="13070" max="13070" width="35.85546875" style="16" customWidth="1"/>
    <col min="13071" max="13312" width="11.42578125" style="16"/>
    <col min="13313" max="13314" width="5.5703125"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92.28515625" style="16" customWidth="1"/>
    <col min="13321" max="13321" width="11.7109375" style="16" customWidth="1"/>
    <col min="13322" max="13322" width="21.42578125" style="16" customWidth="1"/>
    <col min="13323" max="13324" width="16.5703125" style="16" customWidth="1"/>
    <col min="13325" max="13325" width="5" style="16" customWidth="1"/>
    <col min="13326" max="13326" width="35.85546875" style="16" customWidth="1"/>
    <col min="13327" max="13568" width="11.42578125" style="16"/>
    <col min="13569" max="13570" width="5.5703125"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92.28515625" style="16" customWidth="1"/>
    <col min="13577" max="13577" width="11.7109375" style="16" customWidth="1"/>
    <col min="13578" max="13578" width="21.42578125" style="16" customWidth="1"/>
    <col min="13579" max="13580" width="16.5703125" style="16" customWidth="1"/>
    <col min="13581" max="13581" width="5" style="16" customWidth="1"/>
    <col min="13582" max="13582" width="35.85546875" style="16" customWidth="1"/>
    <col min="13583" max="13824" width="11.42578125" style="16"/>
    <col min="13825" max="13826" width="5.5703125"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92.28515625" style="16" customWidth="1"/>
    <col min="13833" max="13833" width="11.7109375" style="16" customWidth="1"/>
    <col min="13834" max="13834" width="21.42578125" style="16" customWidth="1"/>
    <col min="13835" max="13836" width="16.5703125" style="16" customWidth="1"/>
    <col min="13837" max="13837" width="5" style="16" customWidth="1"/>
    <col min="13838" max="13838" width="35.85546875" style="16" customWidth="1"/>
    <col min="13839" max="14080" width="11.42578125" style="16"/>
    <col min="14081" max="14082" width="5.5703125"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92.28515625" style="16" customWidth="1"/>
    <col min="14089" max="14089" width="11.7109375" style="16" customWidth="1"/>
    <col min="14090" max="14090" width="21.42578125" style="16" customWidth="1"/>
    <col min="14091" max="14092" width="16.5703125" style="16" customWidth="1"/>
    <col min="14093" max="14093" width="5" style="16" customWidth="1"/>
    <col min="14094" max="14094" width="35.85546875" style="16" customWidth="1"/>
    <col min="14095" max="14336" width="11.42578125" style="16"/>
    <col min="14337" max="14338" width="5.5703125"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92.28515625" style="16" customWidth="1"/>
    <col min="14345" max="14345" width="11.7109375" style="16" customWidth="1"/>
    <col min="14346" max="14346" width="21.42578125" style="16" customWidth="1"/>
    <col min="14347" max="14348" width="16.5703125" style="16" customWidth="1"/>
    <col min="14349" max="14349" width="5" style="16" customWidth="1"/>
    <col min="14350" max="14350" width="35.85546875" style="16" customWidth="1"/>
    <col min="14351" max="14592" width="11.42578125" style="16"/>
    <col min="14593" max="14594" width="5.5703125"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92.28515625" style="16" customWidth="1"/>
    <col min="14601" max="14601" width="11.7109375" style="16" customWidth="1"/>
    <col min="14602" max="14602" width="21.42578125" style="16" customWidth="1"/>
    <col min="14603" max="14604" width="16.5703125" style="16" customWidth="1"/>
    <col min="14605" max="14605" width="5" style="16" customWidth="1"/>
    <col min="14606" max="14606" width="35.85546875" style="16" customWidth="1"/>
    <col min="14607" max="14848" width="11.42578125" style="16"/>
    <col min="14849" max="14850" width="5.5703125"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92.28515625" style="16" customWidth="1"/>
    <col min="14857" max="14857" width="11.7109375" style="16" customWidth="1"/>
    <col min="14858" max="14858" width="21.42578125" style="16" customWidth="1"/>
    <col min="14859" max="14860" width="16.5703125" style="16" customWidth="1"/>
    <col min="14861" max="14861" width="5" style="16" customWidth="1"/>
    <col min="14862" max="14862" width="35.85546875" style="16" customWidth="1"/>
    <col min="14863" max="15104" width="11.42578125" style="16"/>
    <col min="15105" max="15106" width="5.5703125"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92.28515625" style="16" customWidth="1"/>
    <col min="15113" max="15113" width="11.7109375" style="16" customWidth="1"/>
    <col min="15114" max="15114" width="21.42578125" style="16" customWidth="1"/>
    <col min="15115" max="15116" width="16.5703125" style="16" customWidth="1"/>
    <col min="15117" max="15117" width="5" style="16" customWidth="1"/>
    <col min="15118" max="15118" width="35.85546875" style="16" customWidth="1"/>
    <col min="15119" max="15360" width="11.42578125" style="16"/>
    <col min="15361" max="15362" width="5.5703125"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92.28515625" style="16" customWidth="1"/>
    <col min="15369" max="15369" width="11.7109375" style="16" customWidth="1"/>
    <col min="15370" max="15370" width="21.42578125" style="16" customWidth="1"/>
    <col min="15371" max="15372" width="16.5703125" style="16" customWidth="1"/>
    <col min="15373" max="15373" width="5" style="16" customWidth="1"/>
    <col min="15374" max="15374" width="35.85546875" style="16" customWidth="1"/>
    <col min="15375" max="15616" width="11.42578125" style="16"/>
    <col min="15617" max="15618" width="5.5703125"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92.28515625" style="16" customWidth="1"/>
    <col min="15625" max="15625" width="11.7109375" style="16" customWidth="1"/>
    <col min="15626" max="15626" width="21.42578125" style="16" customWidth="1"/>
    <col min="15627" max="15628" width="16.5703125" style="16" customWidth="1"/>
    <col min="15629" max="15629" width="5" style="16" customWidth="1"/>
    <col min="15630" max="15630" width="35.85546875" style="16" customWidth="1"/>
    <col min="15631" max="15872" width="11.42578125" style="16"/>
    <col min="15873" max="15874" width="5.5703125"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92.28515625" style="16" customWidth="1"/>
    <col min="15881" max="15881" width="11.7109375" style="16" customWidth="1"/>
    <col min="15882" max="15882" width="21.42578125" style="16" customWidth="1"/>
    <col min="15883" max="15884" width="16.5703125" style="16" customWidth="1"/>
    <col min="15885" max="15885" width="5" style="16" customWidth="1"/>
    <col min="15886" max="15886" width="35.85546875" style="16" customWidth="1"/>
    <col min="15887" max="16128" width="11.42578125" style="16"/>
    <col min="16129" max="16130" width="5.5703125"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92.28515625" style="16" customWidth="1"/>
    <col min="16137" max="16137" width="11.7109375" style="16" customWidth="1"/>
    <col min="16138" max="16138" width="21.42578125" style="16" customWidth="1"/>
    <col min="16139" max="16140" width="16.5703125" style="16" customWidth="1"/>
    <col min="16141" max="16141" width="5" style="16" customWidth="1"/>
    <col min="16142" max="16142" width="35.85546875" style="16" customWidth="1"/>
    <col min="16143" max="16384" width="11.42578125" style="16"/>
  </cols>
  <sheetData>
    <row r="1" spans="1:14" ht="12.75" customHeight="1"/>
    <row r="2" spans="1:14" ht="12.75" customHeight="1">
      <c r="A2" s="557" t="s">
        <v>19</v>
      </c>
      <c r="B2" s="557"/>
      <c r="C2" s="557"/>
      <c r="D2" s="557"/>
      <c r="E2" s="557"/>
      <c r="F2" s="557"/>
      <c r="G2" s="557"/>
      <c r="H2" s="557"/>
      <c r="I2" s="557"/>
      <c r="J2" s="557"/>
      <c r="K2" s="557"/>
      <c r="L2" s="557"/>
    </row>
    <row r="3" spans="1:14" ht="21.75" customHeight="1">
      <c r="A3" s="557"/>
      <c r="B3" s="557"/>
      <c r="C3" s="557"/>
      <c r="D3" s="557"/>
      <c r="E3" s="557"/>
      <c r="F3" s="557"/>
      <c r="G3" s="557"/>
      <c r="H3" s="557"/>
      <c r="I3" s="557"/>
      <c r="J3" s="557"/>
      <c r="K3" s="557"/>
      <c r="L3" s="557"/>
    </row>
    <row r="4" spans="1:14" ht="14.65" customHeight="1">
      <c r="A4" s="23"/>
      <c r="B4" s="23"/>
      <c r="C4" s="23"/>
      <c r="D4" s="23"/>
      <c r="E4" s="23"/>
      <c r="F4" s="23"/>
      <c r="G4" s="23"/>
      <c r="H4" s="23"/>
      <c r="I4" s="23"/>
      <c r="J4" s="23"/>
      <c r="K4" s="23"/>
      <c r="L4" s="23"/>
      <c r="N4" s="14"/>
    </row>
    <row r="5" spans="1:14" ht="27" customHeight="1">
      <c r="A5" s="558" t="s">
        <v>458</v>
      </c>
      <c r="B5" s="558"/>
      <c r="C5" s="558"/>
      <c r="D5" s="558"/>
      <c r="E5" s="558"/>
      <c r="F5" s="558"/>
      <c r="G5" s="558"/>
      <c r="H5" s="558"/>
      <c r="I5" s="558"/>
      <c r="J5" s="558"/>
      <c r="K5" s="558"/>
      <c r="L5" s="558"/>
    </row>
    <row r="6" spans="1:14" ht="14.65" customHeight="1">
      <c r="A6" s="27"/>
      <c r="B6" s="23"/>
      <c r="C6" s="27"/>
      <c r="D6" s="27"/>
      <c r="E6" s="27"/>
      <c r="F6" s="27"/>
      <c r="G6" s="27"/>
      <c r="H6" s="27"/>
      <c r="I6" s="27"/>
      <c r="J6" s="27"/>
      <c r="K6" s="23"/>
      <c r="L6" s="23"/>
      <c r="N6" s="27"/>
    </row>
    <row r="7" spans="1:14" ht="14.65" customHeight="1">
      <c r="A7" s="559" t="s">
        <v>21</v>
      </c>
      <c r="B7" s="559"/>
      <c r="C7" s="31" t="s">
        <v>22</v>
      </c>
      <c r="D7" s="559" t="s">
        <v>23</v>
      </c>
      <c r="E7" s="559"/>
      <c r="F7" s="559"/>
      <c r="G7" s="31" t="s">
        <v>24</v>
      </c>
      <c r="H7" s="31" t="s">
        <v>25</v>
      </c>
      <c r="I7" s="31" t="s">
        <v>26</v>
      </c>
      <c r="J7" s="31" t="s">
        <v>27</v>
      </c>
      <c r="K7" s="31" t="s">
        <v>28</v>
      </c>
      <c r="L7" s="31" t="s">
        <v>29</v>
      </c>
      <c r="N7" s="28"/>
    </row>
    <row r="8" spans="1:14" ht="41.1" customHeight="1">
      <c r="A8" s="560" t="s">
        <v>30</v>
      </c>
      <c r="B8" s="560"/>
      <c r="C8" s="34" t="s">
        <v>31</v>
      </c>
      <c r="D8" s="34" t="s">
        <v>32</v>
      </c>
      <c r="E8" s="34" t="s">
        <v>33</v>
      </c>
      <c r="F8" s="34" t="s">
        <v>34</v>
      </c>
      <c r="G8" s="34" t="s">
        <v>35</v>
      </c>
      <c r="H8" s="34"/>
      <c r="I8" s="31" t="s">
        <v>36</v>
      </c>
      <c r="J8" s="31" t="s">
        <v>37</v>
      </c>
      <c r="K8" s="31" t="s">
        <v>38</v>
      </c>
      <c r="L8" s="31" t="s">
        <v>38</v>
      </c>
      <c r="N8" s="202"/>
    </row>
    <row r="9" spans="1:14" ht="11.65" customHeight="1">
      <c r="A9" s="28"/>
      <c r="B9" s="24"/>
      <c r="C9" s="28"/>
      <c r="D9" s="28"/>
      <c r="E9" s="28"/>
      <c r="F9" s="28"/>
      <c r="G9" s="28"/>
      <c r="H9" s="28"/>
      <c r="I9" s="28"/>
      <c r="J9" s="28"/>
      <c r="K9" s="24"/>
      <c r="L9" s="24"/>
      <c r="N9" s="28"/>
    </row>
    <row r="10" spans="1:14" ht="16.5" customHeight="1">
      <c r="A10" s="203"/>
      <c r="B10" s="556" t="s">
        <v>586</v>
      </c>
      <c r="C10" s="556"/>
      <c r="D10" s="556"/>
      <c r="E10" s="556"/>
      <c r="F10" s="556"/>
      <c r="G10" s="556"/>
      <c r="H10" s="556"/>
      <c r="I10" s="556"/>
      <c r="J10" s="556"/>
      <c r="K10" s="556"/>
      <c r="L10" s="140"/>
      <c r="N10" s="191"/>
    </row>
    <row r="11" spans="1:14" ht="11.65" customHeight="1">
      <c r="A11" s="28"/>
      <c r="B11" s="24"/>
      <c r="C11" s="28"/>
      <c r="D11" s="28"/>
      <c r="E11" s="28"/>
      <c r="F11" s="28"/>
      <c r="G11" s="28"/>
      <c r="H11" s="28"/>
      <c r="I11" s="28"/>
      <c r="J11" s="28"/>
      <c r="K11" s="24"/>
      <c r="L11" s="24"/>
      <c r="N11" s="28"/>
    </row>
    <row r="12" spans="1:14" ht="24.75" customHeight="1">
      <c r="A12" s="562" t="s">
        <v>6</v>
      </c>
      <c r="B12" s="562"/>
      <c r="C12" s="562"/>
      <c r="D12" s="562"/>
      <c r="E12" s="562"/>
      <c r="F12" s="562"/>
      <c r="G12" s="562"/>
      <c r="H12" s="562"/>
      <c r="I12" s="562"/>
      <c r="J12" s="562"/>
      <c r="K12" s="562"/>
      <c r="L12" s="562"/>
      <c r="N12" s="191"/>
    </row>
    <row r="13" spans="1:14" ht="409.15" customHeight="1">
      <c r="A13" s="588" t="s">
        <v>587</v>
      </c>
      <c r="B13" s="589">
        <v>1</v>
      </c>
      <c r="C13" s="590" t="s">
        <v>588</v>
      </c>
      <c r="D13" s="157">
        <v>5320</v>
      </c>
      <c r="E13" s="85">
        <v>350</v>
      </c>
      <c r="F13" s="85">
        <v>2410</v>
      </c>
      <c r="G13" s="132">
        <v>1</v>
      </c>
      <c r="H13" s="131" t="s">
        <v>589</v>
      </c>
      <c r="I13" s="114" t="s">
        <v>45</v>
      </c>
      <c r="J13" s="215" t="s">
        <v>590</v>
      </c>
      <c r="K13" s="520">
        <v>243000</v>
      </c>
      <c r="L13" s="355">
        <f t="shared" ref="L13:L36" si="0" xml:space="preserve"> ROUND((K13*G13),2)</f>
        <v>243000</v>
      </c>
      <c r="N13" s="191"/>
    </row>
    <row r="14" spans="1:14" ht="73.5" customHeight="1">
      <c r="A14" s="588"/>
      <c r="B14" s="589"/>
      <c r="C14" s="590"/>
      <c r="D14" s="157"/>
      <c r="E14" s="131"/>
      <c r="F14" s="85"/>
      <c r="G14" s="163">
        <v>3</v>
      </c>
      <c r="H14" s="131" t="s">
        <v>591</v>
      </c>
      <c r="I14" s="114"/>
      <c r="J14" s="142"/>
      <c r="K14" s="520">
        <v>15000</v>
      </c>
      <c r="L14" s="355">
        <f t="shared" si="0"/>
        <v>45000</v>
      </c>
      <c r="N14" s="191"/>
    </row>
    <row r="15" spans="1:14" ht="60.6" customHeight="1">
      <c r="A15" s="588"/>
      <c r="B15" s="589"/>
      <c r="C15" s="72" t="s">
        <v>74</v>
      </c>
      <c r="D15" s="73"/>
      <c r="E15" s="72"/>
      <c r="F15" s="72"/>
      <c r="G15" s="74"/>
      <c r="H15" s="75" t="s">
        <v>324</v>
      </c>
      <c r="I15" s="76"/>
      <c r="J15" s="77"/>
      <c r="K15" s="522">
        <v>8000</v>
      </c>
      <c r="L15" s="347">
        <f>ROUND(K15,2)</f>
        <v>8000</v>
      </c>
      <c r="N15" s="191"/>
    </row>
    <row r="16" spans="1:14" ht="156.75" customHeight="1">
      <c r="A16" s="588" t="s">
        <v>587</v>
      </c>
      <c r="B16" s="589">
        <v>2</v>
      </c>
      <c r="C16" s="579" t="s">
        <v>592</v>
      </c>
      <c r="D16" s="157">
        <v>1500</v>
      </c>
      <c r="E16" s="157">
        <v>700</v>
      </c>
      <c r="F16" s="85" t="s">
        <v>593</v>
      </c>
      <c r="G16" s="163">
        <v>1</v>
      </c>
      <c r="H16" s="131" t="s">
        <v>594</v>
      </c>
      <c r="I16" s="114"/>
      <c r="J16" s="142" t="s">
        <v>595</v>
      </c>
      <c r="K16" s="520">
        <v>168000</v>
      </c>
      <c r="L16" s="356">
        <f t="shared" si="0"/>
        <v>168000</v>
      </c>
      <c r="N16" s="168"/>
    </row>
    <row r="17" spans="1:14" ht="60.75" customHeight="1">
      <c r="A17" s="588"/>
      <c r="B17" s="589"/>
      <c r="C17" s="579"/>
      <c r="D17" s="157"/>
      <c r="E17" s="157"/>
      <c r="F17" s="85"/>
      <c r="G17" s="163"/>
      <c r="H17" s="131" t="s">
        <v>596</v>
      </c>
      <c r="I17" s="114"/>
      <c r="J17" s="142"/>
      <c r="K17" s="520">
        <v>20000</v>
      </c>
      <c r="L17" s="356">
        <f>ROUND(K17,2)</f>
        <v>20000</v>
      </c>
      <c r="N17" s="168"/>
    </row>
    <row r="18" spans="1:14" ht="74.650000000000006" customHeight="1">
      <c r="A18" s="588"/>
      <c r="B18" s="589"/>
      <c r="C18" s="72" t="s">
        <v>74</v>
      </c>
      <c r="D18" s="73"/>
      <c r="E18" s="72"/>
      <c r="F18" s="72"/>
      <c r="G18" s="74"/>
      <c r="H18" s="75" t="s">
        <v>324</v>
      </c>
      <c r="I18" s="76"/>
      <c r="J18" s="77"/>
      <c r="K18" s="522">
        <v>10000</v>
      </c>
      <c r="L18" s="347">
        <f>ROUND(K18,2)</f>
        <v>10000</v>
      </c>
      <c r="N18" s="168"/>
    </row>
    <row r="19" spans="1:14" ht="408.75" customHeight="1">
      <c r="A19" s="609" t="s">
        <v>587</v>
      </c>
      <c r="B19" s="610">
        <v>3</v>
      </c>
      <c r="C19" s="611" t="s">
        <v>597</v>
      </c>
      <c r="D19" s="127">
        <v>15000</v>
      </c>
      <c r="E19" s="127">
        <v>800</v>
      </c>
      <c r="F19" s="127">
        <v>2465</v>
      </c>
      <c r="G19" s="112">
        <v>1</v>
      </c>
      <c r="H19" s="131" t="s">
        <v>598</v>
      </c>
      <c r="I19" s="32" t="s">
        <v>599</v>
      </c>
      <c r="J19" s="216" t="s">
        <v>600</v>
      </c>
      <c r="K19" s="522">
        <v>3200000</v>
      </c>
      <c r="L19" s="368">
        <f t="shared" si="0"/>
        <v>3200000</v>
      </c>
      <c r="N19" s="168"/>
    </row>
    <row r="20" spans="1:14" ht="84.2" customHeight="1">
      <c r="A20" s="609"/>
      <c r="B20" s="610"/>
      <c r="C20" s="611"/>
      <c r="D20" s="217"/>
      <c r="E20" s="156"/>
      <c r="F20" s="126"/>
      <c r="G20" s="154">
        <v>1</v>
      </c>
      <c r="H20" s="205" t="s">
        <v>601</v>
      </c>
      <c r="I20" s="114"/>
      <c r="J20" s="142"/>
      <c r="K20" s="521">
        <v>20000</v>
      </c>
      <c r="L20" s="355">
        <f t="shared" si="0"/>
        <v>20000</v>
      </c>
      <c r="N20" s="168"/>
    </row>
    <row r="21" spans="1:14" ht="63" customHeight="1">
      <c r="A21" s="609"/>
      <c r="B21" s="610"/>
      <c r="C21" s="72" t="s">
        <v>74</v>
      </c>
      <c r="D21" s="73"/>
      <c r="E21" s="72"/>
      <c r="F21" s="72"/>
      <c r="G21" s="74">
        <v>1</v>
      </c>
      <c r="H21" s="75" t="s">
        <v>324</v>
      </c>
      <c r="I21" s="76"/>
      <c r="J21" s="77"/>
      <c r="K21" s="522">
        <v>40000</v>
      </c>
      <c r="L21" s="347">
        <f t="shared" si="0"/>
        <v>40000</v>
      </c>
      <c r="N21" s="168"/>
    </row>
    <row r="22" spans="1:14" ht="115.5" customHeight="1">
      <c r="A22" s="588" t="s">
        <v>587</v>
      </c>
      <c r="B22" s="589">
        <v>4</v>
      </c>
      <c r="C22" s="579" t="s">
        <v>602</v>
      </c>
      <c r="D22" s="612" t="s">
        <v>603</v>
      </c>
      <c r="E22" s="612"/>
      <c r="F22" s="126">
        <v>750</v>
      </c>
      <c r="G22" s="156">
        <v>1</v>
      </c>
      <c r="H22" s="155" t="s">
        <v>604</v>
      </c>
      <c r="I22" s="114" t="s">
        <v>87</v>
      </c>
      <c r="J22" s="142"/>
      <c r="K22" s="521">
        <v>340000</v>
      </c>
      <c r="L22" s="355">
        <f t="shared" si="0"/>
        <v>340000</v>
      </c>
      <c r="N22" s="168"/>
    </row>
    <row r="23" spans="1:14" ht="56.25" customHeight="1">
      <c r="A23" s="588"/>
      <c r="B23" s="589"/>
      <c r="C23" s="579"/>
      <c r="D23" s="217"/>
      <c r="E23" s="156"/>
      <c r="F23" s="126"/>
      <c r="G23" s="154"/>
      <c r="H23" s="155" t="s">
        <v>605</v>
      </c>
      <c r="I23" s="114"/>
      <c r="J23" s="142"/>
      <c r="K23" s="521">
        <v>2000</v>
      </c>
      <c r="L23" s="355">
        <f>ROUND(K23,2)</f>
        <v>2000</v>
      </c>
      <c r="N23" s="168"/>
    </row>
    <row r="24" spans="1:14" ht="72.95" customHeight="1">
      <c r="A24" s="588"/>
      <c r="B24" s="589"/>
      <c r="C24" s="72" t="s">
        <v>74</v>
      </c>
      <c r="D24" s="73"/>
      <c r="E24" s="72"/>
      <c r="F24" s="72"/>
      <c r="G24" s="74"/>
      <c r="H24" s="75" t="s">
        <v>324</v>
      </c>
      <c r="I24" s="76"/>
      <c r="J24" s="77"/>
      <c r="K24" s="522">
        <v>10000</v>
      </c>
      <c r="L24" s="347">
        <f>ROUND(K24,2)</f>
        <v>10000</v>
      </c>
      <c r="N24" s="168"/>
    </row>
    <row r="25" spans="1:14" ht="96.75" customHeight="1">
      <c r="A25" s="588" t="s">
        <v>587</v>
      </c>
      <c r="B25" s="589">
        <v>5</v>
      </c>
      <c r="C25" s="590" t="s">
        <v>606</v>
      </c>
      <c r="D25" s="157">
        <v>3115</v>
      </c>
      <c r="E25" s="85"/>
      <c r="F25" s="85">
        <v>4670</v>
      </c>
      <c r="G25" s="132">
        <v>1</v>
      </c>
      <c r="H25" s="131" t="s">
        <v>607</v>
      </c>
      <c r="I25" s="114" t="s">
        <v>608</v>
      </c>
      <c r="J25" s="144"/>
      <c r="K25" s="525">
        <v>64000</v>
      </c>
      <c r="L25" s="356">
        <f t="shared" si="0"/>
        <v>64000</v>
      </c>
      <c r="N25" s="168"/>
    </row>
    <row r="26" spans="1:14" ht="41.25" customHeight="1">
      <c r="A26" s="588"/>
      <c r="B26" s="589"/>
      <c r="C26" s="590"/>
      <c r="D26" s="157">
        <v>1000</v>
      </c>
      <c r="E26" s="85"/>
      <c r="F26" s="85">
        <v>500</v>
      </c>
      <c r="G26" s="132">
        <v>1</v>
      </c>
      <c r="H26" s="131" t="s">
        <v>609</v>
      </c>
      <c r="I26" s="114"/>
      <c r="J26" s="144"/>
      <c r="K26" s="525">
        <v>3000</v>
      </c>
      <c r="L26" s="356">
        <f t="shared" si="0"/>
        <v>3000</v>
      </c>
      <c r="N26" s="168"/>
    </row>
    <row r="27" spans="1:14" ht="106.15" customHeight="1">
      <c r="A27" s="588" t="s">
        <v>587</v>
      </c>
      <c r="B27" s="589">
        <v>6</v>
      </c>
      <c r="C27" s="590" t="s">
        <v>610</v>
      </c>
      <c r="D27" s="157">
        <v>3115</v>
      </c>
      <c r="E27" s="85"/>
      <c r="F27" s="85">
        <v>4670</v>
      </c>
      <c r="G27" s="132">
        <v>1</v>
      </c>
      <c r="H27" s="131" t="s">
        <v>611</v>
      </c>
      <c r="I27" s="114" t="s">
        <v>608</v>
      </c>
      <c r="J27" s="144"/>
      <c r="K27" s="525">
        <v>64000</v>
      </c>
      <c r="L27" s="356">
        <f t="shared" si="0"/>
        <v>64000</v>
      </c>
      <c r="N27" s="168"/>
    </row>
    <row r="28" spans="1:14" ht="41.25" customHeight="1">
      <c r="A28" s="588"/>
      <c r="B28" s="589"/>
      <c r="C28" s="590"/>
      <c r="D28" s="157">
        <v>1000</v>
      </c>
      <c r="E28" s="85"/>
      <c r="F28" s="85">
        <v>500</v>
      </c>
      <c r="G28" s="132">
        <v>1</v>
      </c>
      <c r="H28" s="131" t="s">
        <v>609</v>
      </c>
      <c r="I28" s="114"/>
      <c r="J28" s="144"/>
      <c r="K28" s="525">
        <v>3000</v>
      </c>
      <c r="L28" s="356">
        <f t="shared" si="0"/>
        <v>3000</v>
      </c>
      <c r="N28" s="168"/>
    </row>
    <row r="29" spans="1:14" ht="79.5" customHeight="1">
      <c r="A29" s="588" t="s">
        <v>587</v>
      </c>
      <c r="B29" s="589">
        <v>7</v>
      </c>
      <c r="C29" s="590" t="s">
        <v>147</v>
      </c>
      <c r="D29" s="157"/>
      <c r="E29" s="131"/>
      <c r="F29" s="85" t="s">
        <v>35</v>
      </c>
      <c r="G29" s="163">
        <v>4</v>
      </c>
      <c r="H29" s="131" t="s">
        <v>612</v>
      </c>
      <c r="I29" s="114" t="s">
        <v>87</v>
      </c>
      <c r="J29" s="142"/>
      <c r="K29" s="525">
        <v>15000</v>
      </c>
      <c r="L29" s="356">
        <f t="shared" si="0"/>
        <v>60000</v>
      </c>
      <c r="N29" s="168"/>
    </row>
    <row r="30" spans="1:14" ht="69.75" customHeight="1">
      <c r="A30" s="588"/>
      <c r="B30" s="589"/>
      <c r="C30" s="590"/>
      <c r="D30" s="157"/>
      <c r="E30" s="131"/>
      <c r="F30" s="85"/>
      <c r="G30" s="163"/>
      <c r="H30" s="131" t="s">
        <v>613</v>
      </c>
      <c r="I30" s="114"/>
      <c r="J30" s="142"/>
      <c r="K30" s="525">
        <v>4000</v>
      </c>
      <c r="L30" s="356">
        <f>ROUND(K30,2)</f>
        <v>4000</v>
      </c>
      <c r="N30" s="168"/>
    </row>
    <row r="31" spans="1:14" ht="150.75" customHeight="1">
      <c r="A31" s="583" t="s">
        <v>587</v>
      </c>
      <c r="B31" s="584">
        <v>8</v>
      </c>
      <c r="C31" s="585" t="s">
        <v>614</v>
      </c>
      <c r="D31" s="160">
        <v>1386</v>
      </c>
      <c r="E31" s="160">
        <v>60</v>
      </c>
      <c r="F31" s="127">
        <v>1100</v>
      </c>
      <c r="G31" s="162">
        <v>3</v>
      </c>
      <c r="H31" s="136" t="s">
        <v>615</v>
      </c>
      <c r="I31" s="32" t="s">
        <v>87</v>
      </c>
      <c r="J31" s="112"/>
      <c r="K31" s="525">
        <v>30700</v>
      </c>
      <c r="L31" s="356">
        <f t="shared" si="0"/>
        <v>92100</v>
      </c>
      <c r="N31" s="168"/>
    </row>
    <row r="32" spans="1:14" ht="49.5" customHeight="1">
      <c r="A32" s="583"/>
      <c r="B32" s="584"/>
      <c r="C32" s="585"/>
      <c r="D32" s="160"/>
      <c r="E32" s="160"/>
      <c r="F32" s="127"/>
      <c r="G32" s="162"/>
      <c r="H32" s="131" t="s">
        <v>616</v>
      </c>
      <c r="I32" s="32"/>
      <c r="J32" s="112"/>
      <c r="K32" s="525">
        <v>5000</v>
      </c>
      <c r="L32" s="356">
        <f>ROUND(K32,2)</f>
        <v>5000</v>
      </c>
      <c r="N32" s="168"/>
    </row>
    <row r="33" spans="1:249" s="161" customFormat="1" ht="40.5" customHeight="1">
      <c r="A33" s="577" t="s">
        <v>587</v>
      </c>
      <c r="B33" s="578">
        <v>9</v>
      </c>
      <c r="C33" s="590" t="s">
        <v>617</v>
      </c>
      <c r="D33" s="157"/>
      <c r="E33" s="157"/>
      <c r="F33" s="85"/>
      <c r="G33" s="163">
        <v>4</v>
      </c>
      <c r="H33" s="131" t="s">
        <v>618</v>
      </c>
      <c r="I33" s="114" t="s">
        <v>87</v>
      </c>
      <c r="J33" s="142"/>
      <c r="K33" s="520">
        <v>4000</v>
      </c>
      <c r="L33" s="355">
        <f t="shared" si="0"/>
        <v>16000</v>
      </c>
      <c r="N33" s="16"/>
    </row>
    <row r="34" spans="1:249" s="161" customFormat="1" ht="41.25" customHeight="1">
      <c r="A34" s="577"/>
      <c r="B34" s="578"/>
      <c r="C34" s="590"/>
      <c r="D34" s="157"/>
      <c r="E34" s="157"/>
      <c r="F34" s="85"/>
      <c r="G34" s="163">
        <v>4</v>
      </c>
      <c r="H34" s="131" t="s">
        <v>619</v>
      </c>
      <c r="I34" s="114"/>
      <c r="J34" s="142"/>
      <c r="K34" s="520">
        <v>4000</v>
      </c>
      <c r="L34" s="355">
        <f t="shared" si="0"/>
        <v>16000</v>
      </c>
      <c r="N34" s="16"/>
    </row>
    <row r="35" spans="1:249" s="161" customFormat="1" ht="46.5" customHeight="1">
      <c r="A35" s="577" t="s">
        <v>587</v>
      </c>
      <c r="B35" s="578">
        <v>10</v>
      </c>
      <c r="C35" s="613" t="s">
        <v>620</v>
      </c>
      <c r="D35" s="142"/>
      <c r="E35" s="142"/>
      <c r="F35" s="142"/>
      <c r="G35" s="142"/>
      <c r="H35" s="205" t="s">
        <v>621</v>
      </c>
      <c r="I35" s="114" t="s">
        <v>87</v>
      </c>
      <c r="J35" s="142"/>
      <c r="K35" s="521">
        <v>240000</v>
      </c>
      <c r="L35" s="355">
        <f>ROUND(K35,2)</f>
        <v>240000</v>
      </c>
      <c r="N35" s="16"/>
    </row>
    <row r="36" spans="1:249" s="161" customFormat="1" ht="46.5" customHeight="1">
      <c r="A36" s="577"/>
      <c r="B36" s="578"/>
      <c r="C36" s="613"/>
      <c r="D36" s="142">
        <v>500</v>
      </c>
      <c r="E36" s="142"/>
      <c r="F36" s="142">
        <v>500</v>
      </c>
      <c r="G36" s="142">
        <v>3</v>
      </c>
      <c r="H36" s="205" t="s">
        <v>622</v>
      </c>
      <c r="I36" s="114"/>
      <c r="J36" s="142"/>
      <c r="K36" s="521">
        <v>8000</v>
      </c>
      <c r="L36" s="355">
        <f t="shared" si="0"/>
        <v>24000</v>
      </c>
      <c r="N36" s="16"/>
    </row>
    <row r="37" spans="1:249" ht="39" customHeight="1">
      <c r="A37" s="218" t="s">
        <v>623</v>
      </c>
      <c r="I37" s="219"/>
      <c r="Q37" s="219"/>
      <c r="Y37" s="219"/>
      <c r="AG37" s="219" t="s">
        <v>623</v>
      </c>
      <c r="AO37" s="219" t="s">
        <v>623</v>
      </c>
      <c r="AW37" s="219" t="s">
        <v>623</v>
      </c>
      <c r="BE37" s="219" t="s">
        <v>623</v>
      </c>
      <c r="BM37" s="219" t="s">
        <v>623</v>
      </c>
      <c r="BU37" s="219" t="s">
        <v>623</v>
      </c>
      <c r="CC37" s="219" t="s">
        <v>623</v>
      </c>
      <c r="CK37" s="219" t="s">
        <v>623</v>
      </c>
      <c r="CS37" s="219" t="s">
        <v>623</v>
      </c>
      <c r="DA37" s="219" t="s">
        <v>623</v>
      </c>
      <c r="DI37" s="219" t="s">
        <v>623</v>
      </c>
      <c r="DQ37" s="219" t="s">
        <v>623</v>
      </c>
      <c r="DY37" s="219" t="s">
        <v>623</v>
      </c>
      <c r="EG37" s="219" t="s">
        <v>623</v>
      </c>
      <c r="EO37" s="219" t="s">
        <v>623</v>
      </c>
      <c r="EW37" s="219" t="s">
        <v>623</v>
      </c>
      <c r="FE37" s="219" t="s">
        <v>623</v>
      </c>
      <c r="FM37" s="219" t="s">
        <v>623</v>
      </c>
      <c r="FU37" s="219" t="s">
        <v>623</v>
      </c>
      <c r="GC37" s="219" t="s">
        <v>623</v>
      </c>
      <c r="GK37" s="219" t="s">
        <v>623</v>
      </c>
      <c r="GS37" s="219" t="s">
        <v>623</v>
      </c>
      <c r="HA37" s="219" t="s">
        <v>623</v>
      </c>
      <c r="HI37" s="219" t="s">
        <v>623</v>
      </c>
      <c r="HQ37" s="219" t="s">
        <v>623</v>
      </c>
      <c r="HY37" s="219" t="s">
        <v>623</v>
      </c>
      <c r="IG37" s="219" t="s">
        <v>623</v>
      </c>
      <c r="IO37" s="219" t="s">
        <v>623</v>
      </c>
    </row>
    <row r="38" spans="1:249" s="161" customFormat="1" ht="25.5" customHeight="1">
      <c r="A38" s="562" t="s">
        <v>624</v>
      </c>
      <c r="B38" s="562"/>
      <c r="C38" s="562"/>
      <c r="D38" s="562"/>
      <c r="E38" s="562"/>
      <c r="F38" s="562"/>
      <c r="G38" s="562"/>
      <c r="H38" s="562"/>
      <c r="I38" s="562"/>
      <c r="J38" s="562"/>
      <c r="K38" s="562"/>
      <c r="L38" s="562"/>
      <c r="N38" s="16"/>
    </row>
    <row r="39" spans="1:249" s="161" customFormat="1" ht="248.25" customHeight="1">
      <c r="A39" s="152" t="s">
        <v>587</v>
      </c>
      <c r="B39" s="153">
        <v>51</v>
      </c>
      <c r="C39" s="85" t="s">
        <v>625</v>
      </c>
      <c r="D39" s="157">
        <v>500</v>
      </c>
      <c r="E39" s="85">
        <v>150</v>
      </c>
      <c r="F39" s="85">
        <v>5200</v>
      </c>
      <c r="G39" s="132">
        <v>1</v>
      </c>
      <c r="H39" s="131" t="s">
        <v>626</v>
      </c>
      <c r="I39" s="114" t="s">
        <v>87</v>
      </c>
      <c r="J39" s="142"/>
      <c r="K39" s="520">
        <v>6000</v>
      </c>
      <c r="L39" s="355">
        <f t="shared" ref="L39:L42" si="1" xml:space="preserve"> ROUND((K39*G39),2)</f>
        <v>6000</v>
      </c>
      <c r="N39" s="16"/>
    </row>
    <row r="40" spans="1:249" s="161" customFormat="1" ht="131.25" customHeight="1">
      <c r="A40" s="152" t="s">
        <v>587</v>
      </c>
      <c r="B40" s="153">
        <v>52</v>
      </c>
      <c r="C40" s="85" t="s">
        <v>627</v>
      </c>
      <c r="D40" s="157">
        <v>500</v>
      </c>
      <c r="E40" s="85">
        <v>150</v>
      </c>
      <c r="F40" s="85">
        <v>5200</v>
      </c>
      <c r="G40" s="132">
        <v>1</v>
      </c>
      <c r="H40" s="131" t="s">
        <v>628</v>
      </c>
      <c r="I40" s="114" t="s">
        <v>87</v>
      </c>
      <c r="J40" s="142"/>
      <c r="K40" s="520">
        <v>6000</v>
      </c>
      <c r="L40" s="355">
        <f t="shared" si="1"/>
        <v>6000</v>
      </c>
      <c r="N40" s="16"/>
    </row>
    <row r="41" spans="1:249" s="161" customFormat="1" ht="65.849999999999994" customHeight="1">
      <c r="A41" s="152" t="s">
        <v>587</v>
      </c>
      <c r="B41" s="153">
        <v>53</v>
      </c>
      <c r="C41" s="85" t="s">
        <v>629</v>
      </c>
      <c r="D41" s="157"/>
      <c r="E41" s="85"/>
      <c r="F41" s="85"/>
      <c r="G41" s="132" t="s">
        <v>630</v>
      </c>
      <c r="H41" s="131" t="s">
        <v>631</v>
      </c>
      <c r="I41" s="114"/>
      <c r="J41" s="142"/>
      <c r="K41" s="520">
        <v>5000</v>
      </c>
      <c r="L41" s="355">
        <f>ROUND(K41,2)</f>
        <v>5000</v>
      </c>
      <c r="N41" s="16"/>
    </row>
    <row r="42" spans="1:249" s="161" customFormat="1" ht="66" customHeight="1">
      <c r="A42" s="152" t="s">
        <v>587</v>
      </c>
      <c r="B42" s="153">
        <v>54</v>
      </c>
      <c r="C42" s="85" t="s">
        <v>632</v>
      </c>
      <c r="D42" s="157"/>
      <c r="E42" s="85"/>
      <c r="F42" s="85"/>
      <c r="G42" s="132">
        <v>1</v>
      </c>
      <c r="H42" s="131" t="s">
        <v>633</v>
      </c>
      <c r="I42" s="114"/>
      <c r="J42" s="142"/>
      <c r="K42" s="520">
        <v>10000</v>
      </c>
      <c r="L42" s="355">
        <f t="shared" si="1"/>
        <v>10000</v>
      </c>
      <c r="N42" s="16"/>
    </row>
    <row r="43" spans="1:249" s="220" customFormat="1" ht="29.25" customHeight="1">
      <c r="A43" s="218" t="s">
        <v>634</v>
      </c>
    </row>
    <row r="44" spans="1:249" s="220" customFormat="1" ht="12.75" customHeight="1">
      <c r="A44" s="218"/>
    </row>
    <row r="45" spans="1:249" ht="19.5" customHeight="1">
      <c r="C45" s="45"/>
      <c r="J45" s="580" t="s">
        <v>1511</v>
      </c>
      <c r="K45" s="580"/>
      <c r="L45" s="354">
        <f>ROUND(SUM(L13:L42),2)</f>
        <v>4724100</v>
      </c>
    </row>
    <row r="46" spans="1:249" ht="31.9" customHeight="1">
      <c r="B46" s="15"/>
      <c r="K46" s="130"/>
      <c r="L46" s="130"/>
    </row>
    <row r="47" spans="1:249" ht="63.2" customHeight="1">
      <c r="A47" s="581" t="s">
        <v>404</v>
      </c>
      <c r="B47" s="581"/>
      <c r="C47" s="581"/>
      <c r="D47" s="581"/>
      <c r="E47" s="581"/>
      <c r="F47" s="581"/>
      <c r="G47" s="581"/>
      <c r="H47" s="581"/>
      <c r="I47" s="581"/>
      <c r="J47" s="581"/>
      <c r="K47" s="581"/>
      <c r="L47" s="581"/>
    </row>
  </sheetData>
  <sheetProtection password="E98B" sheet="1" objects="1" scenarios="1" autoFilter="0"/>
  <protectedRanges>
    <protectedRange sqref="K13:K36 K39:K42" name="Oblast1"/>
  </protectedRanges>
  <mergeCells count="41">
    <mergeCell ref="A38:L38"/>
    <mergeCell ref="J45:K45"/>
    <mergeCell ref="A47:L47"/>
    <mergeCell ref="A33:A34"/>
    <mergeCell ref="B33:B34"/>
    <mergeCell ref="C33:C34"/>
    <mergeCell ref="A35:A36"/>
    <mergeCell ref="B35:B36"/>
    <mergeCell ref="C35:C36"/>
    <mergeCell ref="A29:A30"/>
    <mergeCell ref="B29:B30"/>
    <mergeCell ref="C29:C30"/>
    <mergeCell ref="A31:A32"/>
    <mergeCell ref="B31:B32"/>
    <mergeCell ref="C31:C32"/>
    <mergeCell ref="D22:E22"/>
    <mergeCell ref="A25:A26"/>
    <mergeCell ref="B25:B26"/>
    <mergeCell ref="C25:C26"/>
    <mergeCell ref="A27:A28"/>
    <mergeCell ref="B27:B28"/>
    <mergeCell ref="C27:C28"/>
    <mergeCell ref="A19:A21"/>
    <mergeCell ref="B19:B21"/>
    <mergeCell ref="C19:C20"/>
    <mergeCell ref="A22:A24"/>
    <mergeCell ref="B22:B24"/>
    <mergeCell ref="C22:C23"/>
    <mergeCell ref="A12:L12"/>
    <mergeCell ref="A13:A15"/>
    <mergeCell ref="B13:B15"/>
    <mergeCell ref="C13:C14"/>
    <mergeCell ref="A16:A18"/>
    <mergeCell ref="B16:B18"/>
    <mergeCell ref="C16:C17"/>
    <mergeCell ref="B10:K10"/>
    <mergeCell ref="A2:L3"/>
    <mergeCell ref="A5:L5"/>
    <mergeCell ref="A7:B7"/>
    <mergeCell ref="D7:F7"/>
    <mergeCell ref="A8:B8"/>
  </mergeCells>
  <printOptions horizontalCentered="1"/>
  <pageMargins left="0.39370078740157483" right="0.39370078740157483" top="0.78740157480314965" bottom="1.1811023622047245" header="0.51181102362204722" footer="0.51181102362204722"/>
  <pageSetup paperSize="9" scale="41" firstPageNumber="8" fitToHeight="0" orientation="portrait" useFirstPageNumber="1"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7"/>
  <sheetViews>
    <sheetView view="pageBreakPreview" zoomScaleNormal="60" zoomScaleSheetLayoutView="100" workbookViewId="0">
      <selection activeCell="A2" sqref="A2:L3"/>
    </sheetView>
  </sheetViews>
  <sheetFormatPr defaultColWidth="11.42578125" defaultRowHeight="31.9" customHeight="1"/>
  <cols>
    <col min="1" max="1" width="7.42578125" style="16" customWidth="1"/>
    <col min="2" max="2" width="7" style="16" customWidth="1"/>
    <col min="3" max="3" width="32" style="16" customWidth="1"/>
    <col min="4" max="4" width="7.42578125" style="16" customWidth="1"/>
    <col min="5" max="5" width="7.140625" style="16" customWidth="1"/>
    <col min="6" max="6" width="6.7109375" style="16" customWidth="1"/>
    <col min="7" max="7" width="5.5703125" style="16" customWidth="1"/>
    <col min="8" max="8" width="80.7109375" style="16" customWidth="1"/>
    <col min="9" max="9" width="11.7109375" style="16" customWidth="1"/>
    <col min="10" max="10" width="37.140625" style="16" customWidth="1"/>
    <col min="11" max="12" width="16.5703125" style="16" customWidth="1"/>
    <col min="13" max="13" width="5" style="16" customWidth="1"/>
    <col min="14" max="14" width="10.42578125" style="16" customWidth="1"/>
    <col min="15" max="256" width="11.42578125" style="16"/>
    <col min="257" max="257" width="7.42578125" style="16" customWidth="1"/>
    <col min="258" max="258" width="7" style="16" customWidth="1"/>
    <col min="259" max="259" width="32" style="16" customWidth="1"/>
    <col min="260" max="260" width="7.42578125" style="16" customWidth="1"/>
    <col min="261" max="261" width="7.140625" style="16" customWidth="1"/>
    <col min="262" max="262" width="6.7109375" style="16" customWidth="1"/>
    <col min="263" max="263" width="5.5703125" style="16" customWidth="1"/>
    <col min="264" max="264" width="80.7109375" style="16" customWidth="1"/>
    <col min="265" max="265" width="11.7109375" style="16" customWidth="1"/>
    <col min="266" max="266" width="37.140625" style="16" customWidth="1"/>
    <col min="267" max="268" width="16.5703125" style="16" customWidth="1"/>
    <col min="269" max="269" width="5" style="16" customWidth="1"/>
    <col min="270" max="270" width="10.42578125" style="16" customWidth="1"/>
    <col min="271" max="512" width="11.42578125" style="16"/>
    <col min="513" max="513" width="7.42578125" style="16" customWidth="1"/>
    <col min="514" max="514" width="7" style="16" customWidth="1"/>
    <col min="515" max="515" width="32" style="16" customWidth="1"/>
    <col min="516" max="516" width="7.42578125" style="16" customWidth="1"/>
    <col min="517" max="517" width="7.140625" style="16" customWidth="1"/>
    <col min="518" max="518" width="6.7109375" style="16" customWidth="1"/>
    <col min="519" max="519" width="5.5703125" style="16" customWidth="1"/>
    <col min="520" max="520" width="80.7109375" style="16" customWidth="1"/>
    <col min="521" max="521" width="11.7109375" style="16" customWidth="1"/>
    <col min="522" max="522" width="37.140625" style="16" customWidth="1"/>
    <col min="523" max="524" width="16.5703125" style="16" customWidth="1"/>
    <col min="525" max="525" width="5" style="16" customWidth="1"/>
    <col min="526" max="526" width="10.42578125" style="16" customWidth="1"/>
    <col min="527" max="768" width="11.42578125" style="16"/>
    <col min="769" max="769" width="7.42578125" style="16" customWidth="1"/>
    <col min="770" max="770" width="7" style="16" customWidth="1"/>
    <col min="771" max="771" width="32" style="16" customWidth="1"/>
    <col min="772" max="772" width="7.42578125" style="16" customWidth="1"/>
    <col min="773" max="773" width="7.140625" style="16" customWidth="1"/>
    <col min="774" max="774" width="6.7109375" style="16" customWidth="1"/>
    <col min="775" max="775" width="5.5703125" style="16" customWidth="1"/>
    <col min="776" max="776" width="80.7109375" style="16" customWidth="1"/>
    <col min="777" max="777" width="11.7109375" style="16" customWidth="1"/>
    <col min="778" max="778" width="37.140625" style="16" customWidth="1"/>
    <col min="779" max="780" width="16.5703125" style="16" customWidth="1"/>
    <col min="781" max="781" width="5" style="16" customWidth="1"/>
    <col min="782" max="782" width="10.42578125" style="16" customWidth="1"/>
    <col min="783" max="1024" width="11.42578125" style="16"/>
    <col min="1025" max="1025" width="7.42578125" style="16" customWidth="1"/>
    <col min="1026" max="1026" width="7" style="16" customWidth="1"/>
    <col min="1027" max="1027" width="32" style="16" customWidth="1"/>
    <col min="1028" max="1028" width="7.42578125" style="16" customWidth="1"/>
    <col min="1029" max="1029" width="7.140625" style="16" customWidth="1"/>
    <col min="1030" max="1030" width="6.7109375" style="16" customWidth="1"/>
    <col min="1031" max="1031" width="5.5703125" style="16" customWidth="1"/>
    <col min="1032" max="1032" width="80.7109375" style="16" customWidth="1"/>
    <col min="1033" max="1033" width="11.7109375" style="16" customWidth="1"/>
    <col min="1034" max="1034" width="37.140625" style="16" customWidth="1"/>
    <col min="1035" max="1036" width="16.5703125" style="16" customWidth="1"/>
    <col min="1037" max="1037" width="5" style="16" customWidth="1"/>
    <col min="1038" max="1038" width="10.42578125" style="16" customWidth="1"/>
    <col min="1039" max="1280" width="11.42578125" style="16"/>
    <col min="1281" max="1281" width="7.42578125" style="16" customWidth="1"/>
    <col min="1282" max="1282" width="7" style="16" customWidth="1"/>
    <col min="1283" max="1283" width="32" style="16" customWidth="1"/>
    <col min="1284" max="1284" width="7.42578125" style="16" customWidth="1"/>
    <col min="1285" max="1285" width="7.140625" style="16" customWidth="1"/>
    <col min="1286" max="1286" width="6.7109375" style="16" customWidth="1"/>
    <col min="1287" max="1287" width="5.5703125" style="16" customWidth="1"/>
    <col min="1288" max="1288" width="80.7109375" style="16" customWidth="1"/>
    <col min="1289" max="1289" width="11.7109375" style="16" customWidth="1"/>
    <col min="1290" max="1290" width="37.140625" style="16" customWidth="1"/>
    <col min="1291" max="1292" width="16.5703125" style="16" customWidth="1"/>
    <col min="1293" max="1293" width="5" style="16" customWidth="1"/>
    <col min="1294" max="1294" width="10.42578125" style="16" customWidth="1"/>
    <col min="1295" max="1536" width="11.42578125" style="16"/>
    <col min="1537" max="1537" width="7.42578125" style="16" customWidth="1"/>
    <col min="1538" max="1538" width="7" style="16" customWidth="1"/>
    <col min="1539" max="1539" width="32" style="16" customWidth="1"/>
    <col min="1540" max="1540" width="7.42578125" style="16" customWidth="1"/>
    <col min="1541" max="1541" width="7.140625" style="16" customWidth="1"/>
    <col min="1542" max="1542" width="6.7109375" style="16" customWidth="1"/>
    <col min="1543" max="1543" width="5.5703125" style="16" customWidth="1"/>
    <col min="1544" max="1544" width="80.7109375" style="16" customWidth="1"/>
    <col min="1545" max="1545" width="11.7109375" style="16" customWidth="1"/>
    <col min="1546" max="1546" width="37.140625" style="16" customWidth="1"/>
    <col min="1547" max="1548" width="16.5703125" style="16" customWidth="1"/>
    <col min="1549" max="1549" width="5" style="16" customWidth="1"/>
    <col min="1550" max="1550" width="10.42578125" style="16" customWidth="1"/>
    <col min="1551" max="1792" width="11.42578125" style="16"/>
    <col min="1793" max="1793" width="7.42578125" style="16" customWidth="1"/>
    <col min="1794" max="1794" width="7" style="16" customWidth="1"/>
    <col min="1795" max="1795" width="32" style="16" customWidth="1"/>
    <col min="1796" max="1796" width="7.42578125" style="16" customWidth="1"/>
    <col min="1797" max="1797" width="7.140625" style="16" customWidth="1"/>
    <col min="1798" max="1798" width="6.7109375" style="16" customWidth="1"/>
    <col min="1799" max="1799" width="5.5703125" style="16" customWidth="1"/>
    <col min="1800" max="1800" width="80.7109375" style="16" customWidth="1"/>
    <col min="1801" max="1801" width="11.7109375" style="16" customWidth="1"/>
    <col min="1802" max="1802" width="37.140625" style="16" customWidth="1"/>
    <col min="1803" max="1804" width="16.5703125" style="16" customWidth="1"/>
    <col min="1805" max="1805" width="5" style="16" customWidth="1"/>
    <col min="1806" max="1806" width="10.42578125" style="16" customWidth="1"/>
    <col min="1807" max="2048" width="11.42578125" style="16"/>
    <col min="2049" max="2049" width="7.42578125" style="16" customWidth="1"/>
    <col min="2050" max="2050" width="7" style="16" customWidth="1"/>
    <col min="2051" max="2051" width="32" style="16" customWidth="1"/>
    <col min="2052" max="2052" width="7.42578125" style="16" customWidth="1"/>
    <col min="2053" max="2053" width="7.140625" style="16" customWidth="1"/>
    <col min="2054" max="2054" width="6.7109375" style="16" customWidth="1"/>
    <col min="2055" max="2055" width="5.5703125" style="16" customWidth="1"/>
    <col min="2056" max="2056" width="80.7109375" style="16" customWidth="1"/>
    <col min="2057" max="2057" width="11.7109375" style="16" customWidth="1"/>
    <col min="2058" max="2058" width="37.140625" style="16" customWidth="1"/>
    <col min="2059" max="2060" width="16.5703125" style="16" customWidth="1"/>
    <col min="2061" max="2061" width="5" style="16" customWidth="1"/>
    <col min="2062" max="2062" width="10.42578125" style="16" customWidth="1"/>
    <col min="2063" max="2304" width="11.42578125" style="16"/>
    <col min="2305" max="2305" width="7.42578125" style="16" customWidth="1"/>
    <col min="2306" max="2306" width="7" style="16" customWidth="1"/>
    <col min="2307" max="2307" width="32" style="16" customWidth="1"/>
    <col min="2308" max="2308" width="7.42578125" style="16" customWidth="1"/>
    <col min="2309" max="2309" width="7.140625" style="16" customWidth="1"/>
    <col min="2310" max="2310" width="6.7109375" style="16" customWidth="1"/>
    <col min="2311" max="2311" width="5.5703125" style="16" customWidth="1"/>
    <col min="2312" max="2312" width="80.7109375" style="16" customWidth="1"/>
    <col min="2313" max="2313" width="11.7109375" style="16" customWidth="1"/>
    <col min="2314" max="2314" width="37.140625" style="16" customWidth="1"/>
    <col min="2315" max="2316" width="16.5703125" style="16" customWidth="1"/>
    <col min="2317" max="2317" width="5" style="16" customWidth="1"/>
    <col min="2318" max="2318" width="10.42578125" style="16" customWidth="1"/>
    <col min="2319" max="2560" width="11.42578125" style="16"/>
    <col min="2561" max="2561" width="7.42578125" style="16" customWidth="1"/>
    <col min="2562" max="2562" width="7" style="16" customWidth="1"/>
    <col min="2563" max="2563" width="32" style="16" customWidth="1"/>
    <col min="2564" max="2564" width="7.42578125" style="16" customWidth="1"/>
    <col min="2565" max="2565" width="7.140625" style="16" customWidth="1"/>
    <col min="2566" max="2566" width="6.7109375" style="16" customWidth="1"/>
    <col min="2567" max="2567" width="5.5703125" style="16" customWidth="1"/>
    <col min="2568" max="2568" width="80.7109375" style="16" customWidth="1"/>
    <col min="2569" max="2569" width="11.7109375" style="16" customWidth="1"/>
    <col min="2570" max="2570" width="37.140625" style="16" customWidth="1"/>
    <col min="2571" max="2572" width="16.5703125" style="16" customWidth="1"/>
    <col min="2573" max="2573" width="5" style="16" customWidth="1"/>
    <col min="2574" max="2574" width="10.42578125" style="16" customWidth="1"/>
    <col min="2575" max="2816" width="11.42578125" style="16"/>
    <col min="2817" max="2817" width="7.42578125" style="16" customWidth="1"/>
    <col min="2818" max="2818" width="7" style="16" customWidth="1"/>
    <col min="2819" max="2819" width="32" style="16" customWidth="1"/>
    <col min="2820" max="2820" width="7.42578125" style="16" customWidth="1"/>
    <col min="2821" max="2821" width="7.140625" style="16" customWidth="1"/>
    <col min="2822" max="2822" width="6.7109375" style="16" customWidth="1"/>
    <col min="2823" max="2823" width="5.5703125" style="16" customWidth="1"/>
    <col min="2824" max="2824" width="80.7109375" style="16" customWidth="1"/>
    <col min="2825" max="2825" width="11.7109375" style="16" customWidth="1"/>
    <col min="2826" max="2826" width="37.140625" style="16" customWidth="1"/>
    <col min="2827" max="2828" width="16.5703125" style="16" customWidth="1"/>
    <col min="2829" max="2829" width="5" style="16" customWidth="1"/>
    <col min="2830" max="2830" width="10.42578125" style="16" customWidth="1"/>
    <col min="2831" max="3072" width="11.42578125" style="16"/>
    <col min="3073" max="3073" width="7.42578125" style="16" customWidth="1"/>
    <col min="3074" max="3074" width="7" style="16" customWidth="1"/>
    <col min="3075" max="3075" width="32" style="16" customWidth="1"/>
    <col min="3076" max="3076" width="7.42578125" style="16" customWidth="1"/>
    <col min="3077" max="3077" width="7.140625" style="16" customWidth="1"/>
    <col min="3078" max="3078" width="6.7109375" style="16" customWidth="1"/>
    <col min="3079" max="3079" width="5.5703125" style="16" customWidth="1"/>
    <col min="3080" max="3080" width="80.7109375" style="16" customWidth="1"/>
    <col min="3081" max="3081" width="11.7109375" style="16" customWidth="1"/>
    <col min="3082" max="3082" width="37.140625" style="16" customWidth="1"/>
    <col min="3083" max="3084" width="16.5703125" style="16" customWidth="1"/>
    <col min="3085" max="3085" width="5" style="16" customWidth="1"/>
    <col min="3086" max="3086" width="10.42578125" style="16" customWidth="1"/>
    <col min="3087" max="3328" width="11.42578125" style="16"/>
    <col min="3329" max="3329" width="7.42578125" style="16" customWidth="1"/>
    <col min="3330" max="3330" width="7" style="16" customWidth="1"/>
    <col min="3331" max="3331" width="32" style="16" customWidth="1"/>
    <col min="3332" max="3332" width="7.42578125" style="16" customWidth="1"/>
    <col min="3333" max="3333" width="7.140625" style="16" customWidth="1"/>
    <col min="3334" max="3334" width="6.7109375" style="16" customWidth="1"/>
    <col min="3335" max="3335" width="5.5703125" style="16" customWidth="1"/>
    <col min="3336" max="3336" width="80.7109375" style="16" customWidth="1"/>
    <col min="3337" max="3337" width="11.7109375" style="16" customWidth="1"/>
    <col min="3338" max="3338" width="37.140625" style="16" customWidth="1"/>
    <col min="3339" max="3340" width="16.5703125" style="16" customWidth="1"/>
    <col min="3341" max="3341" width="5" style="16" customWidth="1"/>
    <col min="3342" max="3342" width="10.42578125" style="16" customWidth="1"/>
    <col min="3343" max="3584" width="11.42578125" style="16"/>
    <col min="3585" max="3585" width="7.42578125" style="16" customWidth="1"/>
    <col min="3586" max="3586" width="7" style="16" customWidth="1"/>
    <col min="3587" max="3587" width="32" style="16" customWidth="1"/>
    <col min="3588" max="3588" width="7.42578125" style="16" customWidth="1"/>
    <col min="3589" max="3589" width="7.140625" style="16" customWidth="1"/>
    <col min="3590" max="3590" width="6.7109375" style="16" customWidth="1"/>
    <col min="3591" max="3591" width="5.5703125" style="16" customWidth="1"/>
    <col min="3592" max="3592" width="80.7109375" style="16" customWidth="1"/>
    <col min="3593" max="3593" width="11.7109375" style="16" customWidth="1"/>
    <col min="3594" max="3594" width="37.140625" style="16" customWidth="1"/>
    <col min="3595" max="3596" width="16.5703125" style="16" customWidth="1"/>
    <col min="3597" max="3597" width="5" style="16" customWidth="1"/>
    <col min="3598" max="3598" width="10.42578125" style="16" customWidth="1"/>
    <col min="3599" max="3840" width="11.42578125" style="16"/>
    <col min="3841" max="3841" width="7.42578125" style="16" customWidth="1"/>
    <col min="3842" max="3842" width="7" style="16" customWidth="1"/>
    <col min="3843" max="3843" width="32" style="16" customWidth="1"/>
    <col min="3844" max="3844" width="7.42578125" style="16" customWidth="1"/>
    <col min="3845" max="3845" width="7.140625" style="16" customWidth="1"/>
    <col min="3846" max="3846" width="6.7109375" style="16" customWidth="1"/>
    <col min="3847" max="3847" width="5.5703125" style="16" customWidth="1"/>
    <col min="3848" max="3848" width="80.7109375" style="16" customWidth="1"/>
    <col min="3849" max="3849" width="11.7109375" style="16" customWidth="1"/>
    <col min="3850" max="3850" width="37.140625" style="16" customWidth="1"/>
    <col min="3851" max="3852" width="16.5703125" style="16" customWidth="1"/>
    <col min="3853" max="3853" width="5" style="16" customWidth="1"/>
    <col min="3854" max="3854" width="10.42578125" style="16" customWidth="1"/>
    <col min="3855" max="4096" width="11.42578125" style="16"/>
    <col min="4097" max="4097" width="7.42578125" style="16" customWidth="1"/>
    <col min="4098" max="4098" width="7" style="16" customWidth="1"/>
    <col min="4099" max="4099" width="32" style="16" customWidth="1"/>
    <col min="4100" max="4100" width="7.42578125" style="16" customWidth="1"/>
    <col min="4101" max="4101" width="7.140625" style="16" customWidth="1"/>
    <col min="4102" max="4102" width="6.7109375" style="16" customWidth="1"/>
    <col min="4103" max="4103" width="5.5703125" style="16" customWidth="1"/>
    <col min="4104" max="4104" width="80.7109375" style="16" customWidth="1"/>
    <col min="4105" max="4105" width="11.7109375" style="16" customWidth="1"/>
    <col min="4106" max="4106" width="37.140625" style="16" customWidth="1"/>
    <col min="4107" max="4108" width="16.5703125" style="16" customWidth="1"/>
    <col min="4109" max="4109" width="5" style="16" customWidth="1"/>
    <col min="4110" max="4110" width="10.42578125" style="16" customWidth="1"/>
    <col min="4111" max="4352" width="11.42578125" style="16"/>
    <col min="4353" max="4353" width="7.42578125" style="16" customWidth="1"/>
    <col min="4354" max="4354" width="7" style="16" customWidth="1"/>
    <col min="4355" max="4355" width="32" style="16" customWidth="1"/>
    <col min="4356" max="4356" width="7.42578125" style="16" customWidth="1"/>
    <col min="4357" max="4357" width="7.140625" style="16" customWidth="1"/>
    <col min="4358" max="4358" width="6.7109375" style="16" customWidth="1"/>
    <col min="4359" max="4359" width="5.5703125" style="16" customWidth="1"/>
    <col min="4360" max="4360" width="80.7109375" style="16" customWidth="1"/>
    <col min="4361" max="4361" width="11.7109375" style="16" customWidth="1"/>
    <col min="4362" max="4362" width="37.140625" style="16" customWidth="1"/>
    <col min="4363" max="4364" width="16.5703125" style="16" customWidth="1"/>
    <col min="4365" max="4365" width="5" style="16" customWidth="1"/>
    <col min="4366" max="4366" width="10.42578125" style="16" customWidth="1"/>
    <col min="4367" max="4608" width="11.42578125" style="16"/>
    <col min="4609" max="4609" width="7.42578125" style="16" customWidth="1"/>
    <col min="4610" max="4610" width="7" style="16" customWidth="1"/>
    <col min="4611" max="4611" width="32" style="16" customWidth="1"/>
    <col min="4612" max="4612" width="7.42578125" style="16" customWidth="1"/>
    <col min="4613" max="4613" width="7.140625" style="16" customWidth="1"/>
    <col min="4614" max="4614" width="6.7109375" style="16" customWidth="1"/>
    <col min="4615" max="4615" width="5.5703125" style="16" customWidth="1"/>
    <col min="4616" max="4616" width="80.7109375" style="16" customWidth="1"/>
    <col min="4617" max="4617" width="11.7109375" style="16" customWidth="1"/>
    <col min="4618" max="4618" width="37.140625" style="16" customWidth="1"/>
    <col min="4619" max="4620" width="16.5703125" style="16" customWidth="1"/>
    <col min="4621" max="4621" width="5" style="16" customWidth="1"/>
    <col min="4622" max="4622" width="10.42578125" style="16" customWidth="1"/>
    <col min="4623" max="4864" width="11.42578125" style="16"/>
    <col min="4865" max="4865" width="7.42578125" style="16" customWidth="1"/>
    <col min="4866" max="4866" width="7" style="16" customWidth="1"/>
    <col min="4867" max="4867" width="32" style="16" customWidth="1"/>
    <col min="4868" max="4868" width="7.42578125" style="16" customWidth="1"/>
    <col min="4869" max="4869" width="7.140625" style="16" customWidth="1"/>
    <col min="4870" max="4870" width="6.7109375" style="16" customWidth="1"/>
    <col min="4871" max="4871" width="5.5703125" style="16" customWidth="1"/>
    <col min="4872" max="4872" width="80.7109375" style="16" customWidth="1"/>
    <col min="4873" max="4873" width="11.7109375" style="16" customWidth="1"/>
    <col min="4874" max="4874" width="37.140625" style="16" customWidth="1"/>
    <col min="4875" max="4876" width="16.5703125" style="16" customWidth="1"/>
    <col min="4877" max="4877" width="5" style="16" customWidth="1"/>
    <col min="4878" max="4878" width="10.42578125" style="16" customWidth="1"/>
    <col min="4879" max="5120" width="11.42578125" style="16"/>
    <col min="5121" max="5121" width="7.42578125" style="16" customWidth="1"/>
    <col min="5122" max="5122" width="7" style="16" customWidth="1"/>
    <col min="5123" max="5123" width="32" style="16" customWidth="1"/>
    <col min="5124" max="5124" width="7.42578125" style="16" customWidth="1"/>
    <col min="5125" max="5125" width="7.140625" style="16" customWidth="1"/>
    <col min="5126" max="5126" width="6.7109375" style="16" customWidth="1"/>
    <col min="5127" max="5127" width="5.5703125" style="16" customWidth="1"/>
    <col min="5128" max="5128" width="80.7109375" style="16" customWidth="1"/>
    <col min="5129" max="5129" width="11.7109375" style="16" customWidth="1"/>
    <col min="5130" max="5130" width="37.140625" style="16" customWidth="1"/>
    <col min="5131" max="5132" width="16.5703125" style="16" customWidth="1"/>
    <col min="5133" max="5133" width="5" style="16" customWidth="1"/>
    <col min="5134" max="5134" width="10.42578125" style="16" customWidth="1"/>
    <col min="5135" max="5376" width="11.42578125" style="16"/>
    <col min="5377" max="5377" width="7.42578125" style="16" customWidth="1"/>
    <col min="5378" max="5378" width="7" style="16" customWidth="1"/>
    <col min="5379" max="5379" width="32" style="16" customWidth="1"/>
    <col min="5380" max="5380" width="7.42578125" style="16" customWidth="1"/>
    <col min="5381" max="5381" width="7.140625" style="16" customWidth="1"/>
    <col min="5382" max="5382" width="6.7109375" style="16" customWidth="1"/>
    <col min="5383" max="5383" width="5.5703125" style="16" customWidth="1"/>
    <col min="5384" max="5384" width="80.7109375" style="16" customWidth="1"/>
    <col min="5385" max="5385" width="11.7109375" style="16" customWidth="1"/>
    <col min="5386" max="5386" width="37.140625" style="16" customWidth="1"/>
    <col min="5387" max="5388" width="16.5703125" style="16" customWidth="1"/>
    <col min="5389" max="5389" width="5" style="16" customWidth="1"/>
    <col min="5390" max="5390" width="10.42578125" style="16" customWidth="1"/>
    <col min="5391" max="5632" width="11.42578125" style="16"/>
    <col min="5633" max="5633" width="7.42578125" style="16" customWidth="1"/>
    <col min="5634" max="5634" width="7" style="16" customWidth="1"/>
    <col min="5635" max="5635" width="32" style="16" customWidth="1"/>
    <col min="5636" max="5636" width="7.42578125" style="16" customWidth="1"/>
    <col min="5637" max="5637" width="7.140625" style="16" customWidth="1"/>
    <col min="5638" max="5638" width="6.7109375" style="16" customWidth="1"/>
    <col min="5639" max="5639" width="5.5703125" style="16" customWidth="1"/>
    <col min="5640" max="5640" width="80.7109375" style="16" customWidth="1"/>
    <col min="5641" max="5641" width="11.7109375" style="16" customWidth="1"/>
    <col min="5642" max="5642" width="37.140625" style="16" customWidth="1"/>
    <col min="5643" max="5644" width="16.5703125" style="16" customWidth="1"/>
    <col min="5645" max="5645" width="5" style="16" customWidth="1"/>
    <col min="5646" max="5646" width="10.42578125" style="16" customWidth="1"/>
    <col min="5647" max="5888" width="11.42578125" style="16"/>
    <col min="5889" max="5889" width="7.42578125" style="16" customWidth="1"/>
    <col min="5890" max="5890" width="7" style="16" customWidth="1"/>
    <col min="5891" max="5891" width="32" style="16" customWidth="1"/>
    <col min="5892" max="5892" width="7.42578125" style="16" customWidth="1"/>
    <col min="5893" max="5893" width="7.140625" style="16" customWidth="1"/>
    <col min="5894" max="5894" width="6.7109375" style="16" customWidth="1"/>
    <col min="5895" max="5895" width="5.5703125" style="16" customWidth="1"/>
    <col min="5896" max="5896" width="80.7109375" style="16" customWidth="1"/>
    <col min="5897" max="5897" width="11.7109375" style="16" customWidth="1"/>
    <col min="5898" max="5898" width="37.140625" style="16" customWidth="1"/>
    <col min="5899" max="5900" width="16.5703125" style="16" customWidth="1"/>
    <col min="5901" max="5901" width="5" style="16" customWidth="1"/>
    <col min="5902" max="5902" width="10.42578125" style="16" customWidth="1"/>
    <col min="5903" max="6144" width="11.42578125" style="16"/>
    <col min="6145" max="6145" width="7.42578125" style="16" customWidth="1"/>
    <col min="6146" max="6146" width="7" style="16" customWidth="1"/>
    <col min="6147" max="6147" width="32" style="16" customWidth="1"/>
    <col min="6148" max="6148" width="7.42578125" style="16" customWidth="1"/>
    <col min="6149" max="6149" width="7.140625" style="16" customWidth="1"/>
    <col min="6150" max="6150" width="6.7109375" style="16" customWidth="1"/>
    <col min="6151" max="6151" width="5.5703125" style="16" customWidth="1"/>
    <col min="6152" max="6152" width="80.7109375" style="16" customWidth="1"/>
    <col min="6153" max="6153" width="11.7109375" style="16" customWidth="1"/>
    <col min="6154" max="6154" width="37.140625" style="16" customWidth="1"/>
    <col min="6155" max="6156" width="16.5703125" style="16" customWidth="1"/>
    <col min="6157" max="6157" width="5" style="16" customWidth="1"/>
    <col min="6158" max="6158" width="10.42578125" style="16" customWidth="1"/>
    <col min="6159" max="6400" width="11.42578125" style="16"/>
    <col min="6401" max="6401" width="7.42578125" style="16" customWidth="1"/>
    <col min="6402" max="6402" width="7" style="16" customWidth="1"/>
    <col min="6403" max="6403" width="32" style="16" customWidth="1"/>
    <col min="6404" max="6404" width="7.42578125" style="16" customWidth="1"/>
    <col min="6405" max="6405" width="7.140625" style="16" customWidth="1"/>
    <col min="6406" max="6406" width="6.7109375" style="16" customWidth="1"/>
    <col min="6407" max="6407" width="5.5703125" style="16" customWidth="1"/>
    <col min="6408" max="6408" width="80.7109375" style="16" customWidth="1"/>
    <col min="6409" max="6409" width="11.7109375" style="16" customWidth="1"/>
    <col min="6410" max="6410" width="37.140625" style="16" customWidth="1"/>
    <col min="6411" max="6412" width="16.5703125" style="16" customWidth="1"/>
    <col min="6413" max="6413" width="5" style="16" customWidth="1"/>
    <col min="6414" max="6414" width="10.42578125" style="16" customWidth="1"/>
    <col min="6415" max="6656" width="11.42578125" style="16"/>
    <col min="6657" max="6657" width="7.42578125" style="16" customWidth="1"/>
    <col min="6658" max="6658" width="7" style="16" customWidth="1"/>
    <col min="6659" max="6659" width="32" style="16" customWidth="1"/>
    <col min="6660" max="6660" width="7.42578125" style="16" customWidth="1"/>
    <col min="6661" max="6661" width="7.140625" style="16" customWidth="1"/>
    <col min="6662" max="6662" width="6.7109375" style="16" customWidth="1"/>
    <col min="6663" max="6663" width="5.5703125" style="16" customWidth="1"/>
    <col min="6664" max="6664" width="80.7109375" style="16" customWidth="1"/>
    <col min="6665" max="6665" width="11.7109375" style="16" customWidth="1"/>
    <col min="6666" max="6666" width="37.140625" style="16" customWidth="1"/>
    <col min="6667" max="6668" width="16.5703125" style="16" customWidth="1"/>
    <col min="6669" max="6669" width="5" style="16" customWidth="1"/>
    <col min="6670" max="6670" width="10.42578125" style="16" customWidth="1"/>
    <col min="6671" max="6912" width="11.42578125" style="16"/>
    <col min="6913" max="6913" width="7.42578125" style="16" customWidth="1"/>
    <col min="6914" max="6914" width="7" style="16" customWidth="1"/>
    <col min="6915" max="6915" width="32" style="16" customWidth="1"/>
    <col min="6916" max="6916" width="7.42578125" style="16" customWidth="1"/>
    <col min="6917" max="6917" width="7.140625" style="16" customWidth="1"/>
    <col min="6918" max="6918" width="6.7109375" style="16" customWidth="1"/>
    <col min="6919" max="6919" width="5.5703125" style="16" customWidth="1"/>
    <col min="6920" max="6920" width="80.7109375" style="16" customWidth="1"/>
    <col min="6921" max="6921" width="11.7109375" style="16" customWidth="1"/>
    <col min="6922" max="6922" width="37.140625" style="16" customWidth="1"/>
    <col min="6923" max="6924" width="16.5703125" style="16" customWidth="1"/>
    <col min="6925" max="6925" width="5" style="16" customWidth="1"/>
    <col min="6926" max="6926" width="10.42578125" style="16" customWidth="1"/>
    <col min="6927" max="7168" width="11.42578125" style="16"/>
    <col min="7169" max="7169" width="7.42578125" style="16" customWidth="1"/>
    <col min="7170" max="7170" width="7" style="16" customWidth="1"/>
    <col min="7171" max="7171" width="32" style="16" customWidth="1"/>
    <col min="7172" max="7172" width="7.42578125" style="16" customWidth="1"/>
    <col min="7173" max="7173" width="7.140625" style="16" customWidth="1"/>
    <col min="7174" max="7174" width="6.7109375" style="16" customWidth="1"/>
    <col min="7175" max="7175" width="5.5703125" style="16" customWidth="1"/>
    <col min="7176" max="7176" width="80.7109375" style="16" customWidth="1"/>
    <col min="7177" max="7177" width="11.7109375" style="16" customWidth="1"/>
    <col min="7178" max="7178" width="37.140625" style="16" customWidth="1"/>
    <col min="7179" max="7180" width="16.5703125" style="16" customWidth="1"/>
    <col min="7181" max="7181" width="5" style="16" customWidth="1"/>
    <col min="7182" max="7182" width="10.42578125" style="16" customWidth="1"/>
    <col min="7183" max="7424" width="11.42578125" style="16"/>
    <col min="7425" max="7425" width="7.42578125" style="16" customWidth="1"/>
    <col min="7426" max="7426" width="7" style="16" customWidth="1"/>
    <col min="7427" max="7427" width="32" style="16" customWidth="1"/>
    <col min="7428" max="7428" width="7.42578125" style="16" customWidth="1"/>
    <col min="7429" max="7429" width="7.140625" style="16" customWidth="1"/>
    <col min="7430" max="7430" width="6.7109375" style="16" customWidth="1"/>
    <col min="7431" max="7431" width="5.5703125" style="16" customWidth="1"/>
    <col min="7432" max="7432" width="80.7109375" style="16" customWidth="1"/>
    <col min="7433" max="7433" width="11.7109375" style="16" customWidth="1"/>
    <col min="7434" max="7434" width="37.140625" style="16" customWidth="1"/>
    <col min="7435" max="7436" width="16.5703125" style="16" customWidth="1"/>
    <col min="7437" max="7437" width="5" style="16" customWidth="1"/>
    <col min="7438" max="7438" width="10.42578125" style="16" customWidth="1"/>
    <col min="7439" max="7680" width="11.42578125" style="16"/>
    <col min="7681" max="7681" width="7.42578125" style="16" customWidth="1"/>
    <col min="7682" max="7682" width="7" style="16" customWidth="1"/>
    <col min="7683" max="7683" width="32" style="16" customWidth="1"/>
    <col min="7684" max="7684" width="7.42578125" style="16" customWidth="1"/>
    <col min="7685" max="7685" width="7.140625" style="16" customWidth="1"/>
    <col min="7686" max="7686" width="6.7109375" style="16" customWidth="1"/>
    <col min="7687" max="7687" width="5.5703125" style="16" customWidth="1"/>
    <col min="7688" max="7688" width="80.7109375" style="16" customWidth="1"/>
    <col min="7689" max="7689" width="11.7109375" style="16" customWidth="1"/>
    <col min="7690" max="7690" width="37.140625" style="16" customWidth="1"/>
    <col min="7691" max="7692" width="16.5703125" style="16" customWidth="1"/>
    <col min="7693" max="7693" width="5" style="16" customWidth="1"/>
    <col min="7694" max="7694" width="10.42578125" style="16" customWidth="1"/>
    <col min="7695" max="7936" width="11.42578125" style="16"/>
    <col min="7937" max="7937" width="7.42578125" style="16" customWidth="1"/>
    <col min="7938" max="7938" width="7" style="16" customWidth="1"/>
    <col min="7939" max="7939" width="32" style="16" customWidth="1"/>
    <col min="7940" max="7940" width="7.42578125" style="16" customWidth="1"/>
    <col min="7941" max="7941" width="7.140625" style="16" customWidth="1"/>
    <col min="7942" max="7942" width="6.7109375" style="16" customWidth="1"/>
    <col min="7943" max="7943" width="5.5703125" style="16" customWidth="1"/>
    <col min="7944" max="7944" width="80.7109375" style="16" customWidth="1"/>
    <col min="7945" max="7945" width="11.7109375" style="16" customWidth="1"/>
    <col min="7946" max="7946" width="37.140625" style="16" customWidth="1"/>
    <col min="7947" max="7948" width="16.5703125" style="16" customWidth="1"/>
    <col min="7949" max="7949" width="5" style="16" customWidth="1"/>
    <col min="7950" max="7950" width="10.42578125" style="16" customWidth="1"/>
    <col min="7951" max="8192" width="11.42578125" style="16"/>
    <col min="8193" max="8193" width="7.42578125" style="16" customWidth="1"/>
    <col min="8194" max="8194" width="7" style="16" customWidth="1"/>
    <col min="8195" max="8195" width="32" style="16" customWidth="1"/>
    <col min="8196" max="8196" width="7.42578125" style="16" customWidth="1"/>
    <col min="8197" max="8197" width="7.140625" style="16" customWidth="1"/>
    <col min="8198" max="8198" width="6.7109375" style="16" customWidth="1"/>
    <col min="8199" max="8199" width="5.5703125" style="16" customWidth="1"/>
    <col min="8200" max="8200" width="80.7109375" style="16" customWidth="1"/>
    <col min="8201" max="8201" width="11.7109375" style="16" customWidth="1"/>
    <col min="8202" max="8202" width="37.140625" style="16" customWidth="1"/>
    <col min="8203" max="8204" width="16.5703125" style="16" customWidth="1"/>
    <col min="8205" max="8205" width="5" style="16" customWidth="1"/>
    <col min="8206" max="8206" width="10.42578125" style="16" customWidth="1"/>
    <col min="8207" max="8448" width="11.42578125" style="16"/>
    <col min="8449" max="8449" width="7.42578125" style="16" customWidth="1"/>
    <col min="8450" max="8450" width="7" style="16" customWidth="1"/>
    <col min="8451" max="8451" width="32" style="16" customWidth="1"/>
    <col min="8452" max="8452" width="7.42578125" style="16" customWidth="1"/>
    <col min="8453" max="8453" width="7.140625" style="16" customWidth="1"/>
    <col min="8454" max="8454" width="6.7109375" style="16" customWidth="1"/>
    <col min="8455" max="8455" width="5.5703125" style="16" customWidth="1"/>
    <col min="8456" max="8456" width="80.7109375" style="16" customWidth="1"/>
    <col min="8457" max="8457" width="11.7109375" style="16" customWidth="1"/>
    <col min="8458" max="8458" width="37.140625" style="16" customWidth="1"/>
    <col min="8459" max="8460" width="16.5703125" style="16" customWidth="1"/>
    <col min="8461" max="8461" width="5" style="16" customWidth="1"/>
    <col min="8462" max="8462" width="10.42578125" style="16" customWidth="1"/>
    <col min="8463" max="8704" width="11.42578125" style="16"/>
    <col min="8705" max="8705" width="7.42578125" style="16" customWidth="1"/>
    <col min="8706" max="8706" width="7" style="16" customWidth="1"/>
    <col min="8707" max="8707" width="32" style="16" customWidth="1"/>
    <col min="8708" max="8708" width="7.42578125" style="16" customWidth="1"/>
    <col min="8709" max="8709" width="7.140625" style="16" customWidth="1"/>
    <col min="8710" max="8710" width="6.7109375" style="16" customWidth="1"/>
    <col min="8711" max="8711" width="5.5703125" style="16" customWidth="1"/>
    <col min="8712" max="8712" width="80.7109375" style="16" customWidth="1"/>
    <col min="8713" max="8713" width="11.7109375" style="16" customWidth="1"/>
    <col min="8714" max="8714" width="37.140625" style="16" customWidth="1"/>
    <col min="8715" max="8716" width="16.5703125" style="16" customWidth="1"/>
    <col min="8717" max="8717" width="5" style="16" customWidth="1"/>
    <col min="8718" max="8718" width="10.42578125" style="16" customWidth="1"/>
    <col min="8719" max="8960" width="11.42578125" style="16"/>
    <col min="8961" max="8961" width="7.42578125" style="16" customWidth="1"/>
    <col min="8962" max="8962" width="7" style="16" customWidth="1"/>
    <col min="8963" max="8963" width="32" style="16" customWidth="1"/>
    <col min="8964" max="8964" width="7.42578125" style="16" customWidth="1"/>
    <col min="8965" max="8965" width="7.140625" style="16" customWidth="1"/>
    <col min="8966" max="8966" width="6.7109375" style="16" customWidth="1"/>
    <col min="8967" max="8967" width="5.5703125" style="16" customWidth="1"/>
    <col min="8968" max="8968" width="80.7109375" style="16" customWidth="1"/>
    <col min="8969" max="8969" width="11.7109375" style="16" customWidth="1"/>
    <col min="8970" max="8970" width="37.140625" style="16" customWidth="1"/>
    <col min="8971" max="8972" width="16.5703125" style="16" customWidth="1"/>
    <col min="8973" max="8973" width="5" style="16" customWidth="1"/>
    <col min="8974" max="8974" width="10.42578125" style="16" customWidth="1"/>
    <col min="8975" max="9216" width="11.42578125" style="16"/>
    <col min="9217" max="9217" width="7.42578125" style="16" customWidth="1"/>
    <col min="9218" max="9218" width="7" style="16" customWidth="1"/>
    <col min="9219" max="9219" width="32" style="16" customWidth="1"/>
    <col min="9220" max="9220" width="7.42578125" style="16" customWidth="1"/>
    <col min="9221" max="9221" width="7.140625" style="16" customWidth="1"/>
    <col min="9222" max="9222" width="6.7109375" style="16" customWidth="1"/>
    <col min="9223" max="9223" width="5.5703125" style="16" customWidth="1"/>
    <col min="9224" max="9224" width="80.7109375" style="16" customWidth="1"/>
    <col min="9225" max="9225" width="11.7109375" style="16" customWidth="1"/>
    <col min="9226" max="9226" width="37.140625" style="16" customWidth="1"/>
    <col min="9227" max="9228" width="16.5703125" style="16" customWidth="1"/>
    <col min="9229" max="9229" width="5" style="16" customWidth="1"/>
    <col min="9230" max="9230" width="10.42578125" style="16" customWidth="1"/>
    <col min="9231" max="9472" width="11.42578125" style="16"/>
    <col min="9473" max="9473" width="7.42578125" style="16" customWidth="1"/>
    <col min="9474" max="9474" width="7" style="16" customWidth="1"/>
    <col min="9475" max="9475" width="32" style="16" customWidth="1"/>
    <col min="9476" max="9476" width="7.42578125" style="16" customWidth="1"/>
    <col min="9477" max="9477" width="7.140625" style="16" customWidth="1"/>
    <col min="9478" max="9478" width="6.7109375" style="16" customWidth="1"/>
    <col min="9479" max="9479" width="5.5703125" style="16" customWidth="1"/>
    <col min="9480" max="9480" width="80.7109375" style="16" customWidth="1"/>
    <col min="9481" max="9481" width="11.7109375" style="16" customWidth="1"/>
    <col min="9482" max="9482" width="37.140625" style="16" customWidth="1"/>
    <col min="9483" max="9484" width="16.5703125" style="16" customWidth="1"/>
    <col min="9485" max="9485" width="5" style="16" customWidth="1"/>
    <col min="9486" max="9486" width="10.42578125" style="16" customWidth="1"/>
    <col min="9487" max="9728" width="11.42578125" style="16"/>
    <col min="9729" max="9729" width="7.42578125" style="16" customWidth="1"/>
    <col min="9730" max="9730" width="7" style="16" customWidth="1"/>
    <col min="9731" max="9731" width="32" style="16" customWidth="1"/>
    <col min="9732" max="9732" width="7.42578125" style="16" customWidth="1"/>
    <col min="9733" max="9733" width="7.140625" style="16" customWidth="1"/>
    <col min="9734" max="9734" width="6.7109375" style="16" customWidth="1"/>
    <col min="9735" max="9735" width="5.5703125" style="16" customWidth="1"/>
    <col min="9736" max="9736" width="80.7109375" style="16" customWidth="1"/>
    <col min="9737" max="9737" width="11.7109375" style="16" customWidth="1"/>
    <col min="9738" max="9738" width="37.140625" style="16" customWidth="1"/>
    <col min="9739" max="9740" width="16.5703125" style="16" customWidth="1"/>
    <col min="9741" max="9741" width="5" style="16" customWidth="1"/>
    <col min="9742" max="9742" width="10.42578125" style="16" customWidth="1"/>
    <col min="9743" max="9984" width="11.42578125" style="16"/>
    <col min="9985" max="9985" width="7.42578125" style="16" customWidth="1"/>
    <col min="9986" max="9986" width="7" style="16" customWidth="1"/>
    <col min="9987" max="9987" width="32" style="16" customWidth="1"/>
    <col min="9988" max="9988" width="7.42578125" style="16" customWidth="1"/>
    <col min="9989" max="9989" width="7.140625" style="16" customWidth="1"/>
    <col min="9990" max="9990" width="6.7109375" style="16" customWidth="1"/>
    <col min="9991" max="9991" width="5.5703125" style="16" customWidth="1"/>
    <col min="9992" max="9992" width="80.7109375" style="16" customWidth="1"/>
    <col min="9993" max="9993" width="11.7109375" style="16" customWidth="1"/>
    <col min="9994" max="9994" width="37.140625" style="16" customWidth="1"/>
    <col min="9995" max="9996" width="16.5703125" style="16" customWidth="1"/>
    <col min="9997" max="9997" width="5" style="16" customWidth="1"/>
    <col min="9998" max="9998" width="10.42578125" style="16" customWidth="1"/>
    <col min="9999" max="10240" width="11.42578125" style="16"/>
    <col min="10241" max="10241" width="7.42578125" style="16" customWidth="1"/>
    <col min="10242" max="10242" width="7" style="16" customWidth="1"/>
    <col min="10243" max="10243" width="32" style="16" customWidth="1"/>
    <col min="10244" max="10244" width="7.42578125" style="16" customWidth="1"/>
    <col min="10245" max="10245" width="7.140625" style="16" customWidth="1"/>
    <col min="10246" max="10246" width="6.7109375" style="16" customWidth="1"/>
    <col min="10247" max="10247" width="5.5703125" style="16" customWidth="1"/>
    <col min="10248" max="10248" width="80.7109375" style="16" customWidth="1"/>
    <col min="10249" max="10249" width="11.7109375" style="16" customWidth="1"/>
    <col min="10250" max="10250" width="37.140625" style="16" customWidth="1"/>
    <col min="10251" max="10252" width="16.5703125" style="16" customWidth="1"/>
    <col min="10253" max="10253" width="5" style="16" customWidth="1"/>
    <col min="10254" max="10254" width="10.42578125" style="16" customWidth="1"/>
    <col min="10255" max="10496" width="11.42578125" style="16"/>
    <col min="10497" max="10497" width="7.42578125" style="16" customWidth="1"/>
    <col min="10498" max="10498" width="7" style="16" customWidth="1"/>
    <col min="10499" max="10499" width="32" style="16" customWidth="1"/>
    <col min="10500" max="10500" width="7.42578125" style="16" customWidth="1"/>
    <col min="10501" max="10501" width="7.140625" style="16" customWidth="1"/>
    <col min="10502" max="10502" width="6.7109375" style="16" customWidth="1"/>
    <col min="10503" max="10503" width="5.5703125" style="16" customWidth="1"/>
    <col min="10504" max="10504" width="80.7109375" style="16" customWidth="1"/>
    <col min="10505" max="10505" width="11.7109375" style="16" customWidth="1"/>
    <col min="10506" max="10506" width="37.140625" style="16" customWidth="1"/>
    <col min="10507" max="10508" width="16.5703125" style="16" customWidth="1"/>
    <col min="10509" max="10509" width="5" style="16" customWidth="1"/>
    <col min="10510" max="10510" width="10.42578125" style="16" customWidth="1"/>
    <col min="10511" max="10752" width="11.42578125" style="16"/>
    <col min="10753" max="10753" width="7.42578125" style="16" customWidth="1"/>
    <col min="10754" max="10754" width="7" style="16" customWidth="1"/>
    <col min="10755" max="10755" width="32" style="16" customWidth="1"/>
    <col min="10756" max="10756" width="7.42578125" style="16" customWidth="1"/>
    <col min="10757" max="10757" width="7.140625" style="16" customWidth="1"/>
    <col min="10758" max="10758" width="6.7109375" style="16" customWidth="1"/>
    <col min="10759" max="10759" width="5.5703125" style="16" customWidth="1"/>
    <col min="10760" max="10760" width="80.7109375" style="16" customWidth="1"/>
    <col min="10761" max="10761" width="11.7109375" style="16" customWidth="1"/>
    <col min="10762" max="10762" width="37.140625" style="16" customWidth="1"/>
    <col min="10763" max="10764" width="16.5703125" style="16" customWidth="1"/>
    <col min="10765" max="10765" width="5" style="16" customWidth="1"/>
    <col min="10766" max="10766" width="10.42578125" style="16" customWidth="1"/>
    <col min="10767" max="11008" width="11.42578125" style="16"/>
    <col min="11009" max="11009" width="7.42578125" style="16" customWidth="1"/>
    <col min="11010" max="11010" width="7" style="16" customWidth="1"/>
    <col min="11011" max="11011" width="32" style="16" customWidth="1"/>
    <col min="11012" max="11012" width="7.42578125" style="16" customWidth="1"/>
    <col min="11013" max="11013" width="7.140625" style="16" customWidth="1"/>
    <col min="11014" max="11014" width="6.7109375" style="16" customWidth="1"/>
    <col min="11015" max="11015" width="5.5703125" style="16" customWidth="1"/>
    <col min="11016" max="11016" width="80.7109375" style="16" customWidth="1"/>
    <col min="11017" max="11017" width="11.7109375" style="16" customWidth="1"/>
    <col min="11018" max="11018" width="37.140625" style="16" customWidth="1"/>
    <col min="11019" max="11020" width="16.5703125" style="16" customWidth="1"/>
    <col min="11021" max="11021" width="5" style="16" customWidth="1"/>
    <col min="11022" max="11022" width="10.42578125" style="16" customWidth="1"/>
    <col min="11023" max="11264" width="11.42578125" style="16"/>
    <col min="11265" max="11265" width="7.42578125" style="16" customWidth="1"/>
    <col min="11266" max="11266" width="7" style="16" customWidth="1"/>
    <col min="11267" max="11267" width="32" style="16" customWidth="1"/>
    <col min="11268" max="11268" width="7.42578125" style="16" customWidth="1"/>
    <col min="11269" max="11269" width="7.140625" style="16" customWidth="1"/>
    <col min="11270" max="11270" width="6.7109375" style="16" customWidth="1"/>
    <col min="11271" max="11271" width="5.5703125" style="16" customWidth="1"/>
    <col min="11272" max="11272" width="80.7109375" style="16" customWidth="1"/>
    <col min="11273" max="11273" width="11.7109375" style="16" customWidth="1"/>
    <col min="11274" max="11274" width="37.140625" style="16" customWidth="1"/>
    <col min="11275" max="11276" width="16.5703125" style="16" customWidth="1"/>
    <col min="11277" max="11277" width="5" style="16" customWidth="1"/>
    <col min="11278" max="11278" width="10.42578125" style="16" customWidth="1"/>
    <col min="11279" max="11520" width="11.42578125" style="16"/>
    <col min="11521" max="11521" width="7.42578125" style="16" customWidth="1"/>
    <col min="11522" max="11522" width="7" style="16" customWidth="1"/>
    <col min="11523" max="11523" width="32" style="16" customWidth="1"/>
    <col min="11524" max="11524" width="7.42578125" style="16" customWidth="1"/>
    <col min="11525" max="11525" width="7.140625" style="16" customWidth="1"/>
    <col min="11526" max="11526" width="6.7109375" style="16" customWidth="1"/>
    <col min="11527" max="11527" width="5.5703125" style="16" customWidth="1"/>
    <col min="11528" max="11528" width="80.7109375" style="16" customWidth="1"/>
    <col min="11529" max="11529" width="11.7109375" style="16" customWidth="1"/>
    <col min="11530" max="11530" width="37.140625" style="16" customWidth="1"/>
    <col min="11531" max="11532" width="16.5703125" style="16" customWidth="1"/>
    <col min="11533" max="11533" width="5" style="16" customWidth="1"/>
    <col min="11534" max="11534" width="10.42578125" style="16" customWidth="1"/>
    <col min="11535" max="11776" width="11.42578125" style="16"/>
    <col min="11777" max="11777" width="7.42578125" style="16" customWidth="1"/>
    <col min="11778" max="11778" width="7" style="16" customWidth="1"/>
    <col min="11779" max="11779" width="32" style="16" customWidth="1"/>
    <col min="11780" max="11780" width="7.42578125" style="16" customWidth="1"/>
    <col min="11781" max="11781" width="7.140625" style="16" customWidth="1"/>
    <col min="11782" max="11782" width="6.7109375" style="16" customWidth="1"/>
    <col min="11783" max="11783" width="5.5703125" style="16" customWidth="1"/>
    <col min="11784" max="11784" width="80.7109375" style="16" customWidth="1"/>
    <col min="11785" max="11785" width="11.7109375" style="16" customWidth="1"/>
    <col min="11786" max="11786" width="37.140625" style="16" customWidth="1"/>
    <col min="11787" max="11788" width="16.5703125" style="16" customWidth="1"/>
    <col min="11789" max="11789" width="5" style="16" customWidth="1"/>
    <col min="11790" max="11790" width="10.42578125" style="16" customWidth="1"/>
    <col min="11791" max="12032" width="11.42578125" style="16"/>
    <col min="12033" max="12033" width="7.42578125" style="16" customWidth="1"/>
    <col min="12034" max="12034" width="7" style="16" customWidth="1"/>
    <col min="12035" max="12035" width="32" style="16" customWidth="1"/>
    <col min="12036" max="12036" width="7.42578125" style="16" customWidth="1"/>
    <col min="12037" max="12037" width="7.140625" style="16" customWidth="1"/>
    <col min="12038" max="12038" width="6.7109375" style="16" customWidth="1"/>
    <col min="12039" max="12039" width="5.5703125" style="16" customWidth="1"/>
    <col min="12040" max="12040" width="80.7109375" style="16" customWidth="1"/>
    <col min="12041" max="12041" width="11.7109375" style="16" customWidth="1"/>
    <col min="12042" max="12042" width="37.140625" style="16" customWidth="1"/>
    <col min="12043" max="12044" width="16.5703125" style="16" customWidth="1"/>
    <col min="12045" max="12045" width="5" style="16" customWidth="1"/>
    <col min="12046" max="12046" width="10.42578125" style="16" customWidth="1"/>
    <col min="12047" max="12288" width="11.42578125" style="16"/>
    <col min="12289" max="12289" width="7.42578125" style="16" customWidth="1"/>
    <col min="12290" max="12290" width="7" style="16" customWidth="1"/>
    <col min="12291" max="12291" width="32" style="16" customWidth="1"/>
    <col min="12292" max="12292" width="7.42578125" style="16" customWidth="1"/>
    <col min="12293" max="12293" width="7.140625" style="16" customWidth="1"/>
    <col min="12294" max="12294" width="6.7109375" style="16" customWidth="1"/>
    <col min="12295" max="12295" width="5.5703125" style="16" customWidth="1"/>
    <col min="12296" max="12296" width="80.7109375" style="16" customWidth="1"/>
    <col min="12297" max="12297" width="11.7109375" style="16" customWidth="1"/>
    <col min="12298" max="12298" width="37.140625" style="16" customWidth="1"/>
    <col min="12299" max="12300" width="16.5703125" style="16" customWidth="1"/>
    <col min="12301" max="12301" width="5" style="16" customWidth="1"/>
    <col min="12302" max="12302" width="10.42578125" style="16" customWidth="1"/>
    <col min="12303" max="12544" width="11.42578125" style="16"/>
    <col min="12545" max="12545" width="7.42578125" style="16" customWidth="1"/>
    <col min="12546" max="12546" width="7" style="16" customWidth="1"/>
    <col min="12547" max="12547" width="32" style="16" customWidth="1"/>
    <col min="12548" max="12548" width="7.42578125" style="16" customWidth="1"/>
    <col min="12549" max="12549" width="7.140625" style="16" customWidth="1"/>
    <col min="12550" max="12550" width="6.7109375" style="16" customWidth="1"/>
    <col min="12551" max="12551" width="5.5703125" style="16" customWidth="1"/>
    <col min="12552" max="12552" width="80.7109375" style="16" customWidth="1"/>
    <col min="12553" max="12553" width="11.7109375" style="16" customWidth="1"/>
    <col min="12554" max="12554" width="37.140625" style="16" customWidth="1"/>
    <col min="12555" max="12556" width="16.5703125" style="16" customWidth="1"/>
    <col min="12557" max="12557" width="5" style="16" customWidth="1"/>
    <col min="12558" max="12558" width="10.42578125" style="16" customWidth="1"/>
    <col min="12559" max="12800" width="11.42578125" style="16"/>
    <col min="12801" max="12801" width="7.42578125" style="16" customWidth="1"/>
    <col min="12802" max="12802" width="7" style="16" customWidth="1"/>
    <col min="12803" max="12803" width="32" style="16" customWidth="1"/>
    <col min="12804" max="12804" width="7.42578125" style="16" customWidth="1"/>
    <col min="12805" max="12805" width="7.140625" style="16" customWidth="1"/>
    <col min="12806" max="12806" width="6.7109375" style="16" customWidth="1"/>
    <col min="12807" max="12807" width="5.5703125" style="16" customWidth="1"/>
    <col min="12808" max="12808" width="80.7109375" style="16" customWidth="1"/>
    <col min="12809" max="12809" width="11.7109375" style="16" customWidth="1"/>
    <col min="12810" max="12810" width="37.140625" style="16" customWidth="1"/>
    <col min="12811" max="12812" width="16.5703125" style="16" customWidth="1"/>
    <col min="12813" max="12813" width="5" style="16" customWidth="1"/>
    <col min="12814" max="12814" width="10.42578125" style="16" customWidth="1"/>
    <col min="12815" max="13056" width="11.42578125" style="16"/>
    <col min="13057" max="13057" width="7.42578125" style="16" customWidth="1"/>
    <col min="13058" max="13058" width="7" style="16" customWidth="1"/>
    <col min="13059" max="13059" width="32" style="16" customWidth="1"/>
    <col min="13060" max="13060" width="7.42578125" style="16" customWidth="1"/>
    <col min="13061" max="13061" width="7.140625" style="16" customWidth="1"/>
    <col min="13062" max="13062" width="6.7109375" style="16" customWidth="1"/>
    <col min="13063" max="13063" width="5.5703125" style="16" customWidth="1"/>
    <col min="13064" max="13064" width="80.7109375" style="16" customWidth="1"/>
    <col min="13065" max="13065" width="11.7109375" style="16" customWidth="1"/>
    <col min="13066" max="13066" width="37.140625" style="16" customWidth="1"/>
    <col min="13067" max="13068" width="16.5703125" style="16" customWidth="1"/>
    <col min="13069" max="13069" width="5" style="16" customWidth="1"/>
    <col min="13070" max="13070" width="10.42578125" style="16" customWidth="1"/>
    <col min="13071" max="13312" width="11.42578125" style="16"/>
    <col min="13313" max="13313" width="7.42578125" style="16" customWidth="1"/>
    <col min="13314" max="13314" width="7" style="16" customWidth="1"/>
    <col min="13315" max="13315" width="32" style="16" customWidth="1"/>
    <col min="13316" max="13316" width="7.42578125" style="16" customWidth="1"/>
    <col min="13317" max="13317" width="7.140625" style="16" customWidth="1"/>
    <col min="13318" max="13318" width="6.7109375" style="16" customWidth="1"/>
    <col min="13319" max="13319" width="5.5703125" style="16" customWidth="1"/>
    <col min="13320" max="13320" width="80.7109375" style="16" customWidth="1"/>
    <col min="13321" max="13321" width="11.7109375" style="16" customWidth="1"/>
    <col min="13322" max="13322" width="37.140625" style="16" customWidth="1"/>
    <col min="13323" max="13324" width="16.5703125" style="16" customWidth="1"/>
    <col min="13325" max="13325" width="5" style="16" customWidth="1"/>
    <col min="13326" max="13326" width="10.42578125" style="16" customWidth="1"/>
    <col min="13327" max="13568" width="11.42578125" style="16"/>
    <col min="13569" max="13569" width="7.42578125" style="16" customWidth="1"/>
    <col min="13570" max="13570" width="7" style="16" customWidth="1"/>
    <col min="13571" max="13571" width="32" style="16" customWidth="1"/>
    <col min="13572" max="13572" width="7.42578125" style="16" customWidth="1"/>
    <col min="13573" max="13573" width="7.140625" style="16" customWidth="1"/>
    <col min="13574" max="13574" width="6.7109375" style="16" customWidth="1"/>
    <col min="13575" max="13575" width="5.5703125" style="16" customWidth="1"/>
    <col min="13576" max="13576" width="80.7109375" style="16" customWidth="1"/>
    <col min="13577" max="13577" width="11.7109375" style="16" customWidth="1"/>
    <col min="13578" max="13578" width="37.140625" style="16" customWidth="1"/>
    <col min="13579" max="13580" width="16.5703125" style="16" customWidth="1"/>
    <col min="13581" max="13581" width="5" style="16" customWidth="1"/>
    <col min="13582" max="13582" width="10.42578125" style="16" customWidth="1"/>
    <col min="13583" max="13824" width="11.42578125" style="16"/>
    <col min="13825" max="13825" width="7.42578125" style="16" customWidth="1"/>
    <col min="13826" max="13826" width="7" style="16" customWidth="1"/>
    <col min="13827" max="13827" width="32" style="16" customWidth="1"/>
    <col min="13828" max="13828" width="7.42578125" style="16" customWidth="1"/>
    <col min="13829" max="13829" width="7.140625" style="16" customWidth="1"/>
    <col min="13830" max="13830" width="6.7109375" style="16" customWidth="1"/>
    <col min="13831" max="13831" width="5.5703125" style="16" customWidth="1"/>
    <col min="13832" max="13832" width="80.7109375" style="16" customWidth="1"/>
    <col min="13833" max="13833" width="11.7109375" style="16" customWidth="1"/>
    <col min="13834" max="13834" width="37.140625" style="16" customWidth="1"/>
    <col min="13835" max="13836" width="16.5703125" style="16" customWidth="1"/>
    <col min="13837" max="13837" width="5" style="16" customWidth="1"/>
    <col min="13838" max="13838" width="10.42578125" style="16" customWidth="1"/>
    <col min="13839" max="14080" width="11.42578125" style="16"/>
    <col min="14081" max="14081" width="7.42578125" style="16" customWidth="1"/>
    <col min="14082" max="14082" width="7" style="16" customWidth="1"/>
    <col min="14083" max="14083" width="32" style="16" customWidth="1"/>
    <col min="14084" max="14084" width="7.42578125" style="16" customWidth="1"/>
    <col min="14085" max="14085" width="7.140625" style="16" customWidth="1"/>
    <col min="14086" max="14086" width="6.7109375" style="16" customWidth="1"/>
    <col min="14087" max="14087" width="5.5703125" style="16" customWidth="1"/>
    <col min="14088" max="14088" width="80.7109375" style="16" customWidth="1"/>
    <col min="14089" max="14089" width="11.7109375" style="16" customWidth="1"/>
    <col min="14090" max="14090" width="37.140625" style="16" customWidth="1"/>
    <col min="14091" max="14092" width="16.5703125" style="16" customWidth="1"/>
    <col min="14093" max="14093" width="5" style="16" customWidth="1"/>
    <col min="14094" max="14094" width="10.42578125" style="16" customWidth="1"/>
    <col min="14095" max="14336" width="11.42578125" style="16"/>
    <col min="14337" max="14337" width="7.42578125" style="16" customWidth="1"/>
    <col min="14338" max="14338" width="7" style="16" customWidth="1"/>
    <col min="14339" max="14339" width="32" style="16" customWidth="1"/>
    <col min="14340" max="14340" width="7.42578125" style="16" customWidth="1"/>
    <col min="14341" max="14341" width="7.140625" style="16" customWidth="1"/>
    <col min="14342" max="14342" width="6.7109375" style="16" customWidth="1"/>
    <col min="14343" max="14343" width="5.5703125" style="16" customWidth="1"/>
    <col min="14344" max="14344" width="80.7109375" style="16" customWidth="1"/>
    <col min="14345" max="14345" width="11.7109375" style="16" customWidth="1"/>
    <col min="14346" max="14346" width="37.140625" style="16" customWidth="1"/>
    <col min="14347" max="14348" width="16.5703125" style="16" customWidth="1"/>
    <col min="14349" max="14349" width="5" style="16" customWidth="1"/>
    <col min="14350" max="14350" width="10.42578125" style="16" customWidth="1"/>
    <col min="14351" max="14592" width="11.42578125" style="16"/>
    <col min="14593" max="14593" width="7.42578125" style="16" customWidth="1"/>
    <col min="14594" max="14594" width="7" style="16" customWidth="1"/>
    <col min="14595" max="14595" width="32" style="16" customWidth="1"/>
    <col min="14596" max="14596" width="7.42578125" style="16" customWidth="1"/>
    <col min="14597" max="14597" width="7.140625" style="16" customWidth="1"/>
    <col min="14598" max="14598" width="6.7109375" style="16" customWidth="1"/>
    <col min="14599" max="14599" width="5.5703125" style="16" customWidth="1"/>
    <col min="14600" max="14600" width="80.7109375" style="16" customWidth="1"/>
    <col min="14601" max="14601" width="11.7109375" style="16" customWidth="1"/>
    <col min="14602" max="14602" width="37.140625" style="16" customWidth="1"/>
    <col min="14603" max="14604" width="16.5703125" style="16" customWidth="1"/>
    <col min="14605" max="14605" width="5" style="16" customWidth="1"/>
    <col min="14606" max="14606" width="10.42578125" style="16" customWidth="1"/>
    <col min="14607" max="14848" width="11.42578125" style="16"/>
    <col min="14849" max="14849" width="7.42578125" style="16" customWidth="1"/>
    <col min="14850" max="14850" width="7" style="16" customWidth="1"/>
    <col min="14851" max="14851" width="32" style="16" customWidth="1"/>
    <col min="14852" max="14852" width="7.42578125" style="16" customWidth="1"/>
    <col min="14853" max="14853" width="7.140625" style="16" customWidth="1"/>
    <col min="14854" max="14854" width="6.7109375" style="16" customWidth="1"/>
    <col min="14855" max="14855" width="5.5703125" style="16" customWidth="1"/>
    <col min="14856" max="14856" width="80.7109375" style="16" customWidth="1"/>
    <col min="14857" max="14857" width="11.7109375" style="16" customWidth="1"/>
    <col min="14858" max="14858" width="37.140625" style="16" customWidth="1"/>
    <col min="14859" max="14860" width="16.5703125" style="16" customWidth="1"/>
    <col min="14861" max="14861" width="5" style="16" customWidth="1"/>
    <col min="14862" max="14862" width="10.42578125" style="16" customWidth="1"/>
    <col min="14863" max="15104" width="11.42578125" style="16"/>
    <col min="15105" max="15105" width="7.42578125" style="16" customWidth="1"/>
    <col min="15106" max="15106" width="7" style="16" customWidth="1"/>
    <col min="15107" max="15107" width="32" style="16" customWidth="1"/>
    <col min="15108" max="15108" width="7.42578125" style="16" customWidth="1"/>
    <col min="15109" max="15109" width="7.140625" style="16" customWidth="1"/>
    <col min="15110" max="15110" width="6.7109375" style="16" customWidth="1"/>
    <col min="15111" max="15111" width="5.5703125" style="16" customWidth="1"/>
    <col min="15112" max="15112" width="80.7109375" style="16" customWidth="1"/>
    <col min="15113" max="15113" width="11.7109375" style="16" customWidth="1"/>
    <col min="15114" max="15114" width="37.140625" style="16" customWidth="1"/>
    <col min="15115" max="15116" width="16.5703125" style="16" customWidth="1"/>
    <col min="15117" max="15117" width="5" style="16" customWidth="1"/>
    <col min="15118" max="15118" width="10.42578125" style="16" customWidth="1"/>
    <col min="15119" max="15360" width="11.42578125" style="16"/>
    <col min="15361" max="15361" width="7.42578125" style="16" customWidth="1"/>
    <col min="15362" max="15362" width="7" style="16" customWidth="1"/>
    <col min="15363" max="15363" width="32" style="16" customWidth="1"/>
    <col min="15364" max="15364" width="7.42578125" style="16" customWidth="1"/>
    <col min="15365" max="15365" width="7.140625" style="16" customWidth="1"/>
    <col min="15366" max="15366" width="6.7109375" style="16" customWidth="1"/>
    <col min="15367" max="15367" width="5.5703125" style="16" customWidth="1"/>
    <col min="15368" max="15368" width="80.7109375" style="16" customWidth="1"/>
    <col min="15369" max="15369" width="11.7109375" style="16" customWidth="1"/>
    <col min="15370" max="15370" width="37.140625" style="16" customWidth="1"/>
    <col min="15371" max="15372" width="16.5703125" style="16" customWidth="1"/>
    <col min="15373" max="15373" width="5" style="16" customWidth="1"/>
    <col min="15374" max="15374" width="10.42578125" style="16" customWidth="1"/>
    <col min="15375" max="15616" width="11.42578125" style="16"/>
    <col min="15617" max="15617" width="7.42578125" style="16" customWidth="1"/>
    <col min="15618" max="15618" width="7" style="16" customWidth="1"/>
    <col min="15619" max="15619" width="32" style="16" customWidth="1"/>
    <col min="15620" max="15620" width="7.42578125" style="16" customWidth="1"/>
    <col min="15621" max="15621" width="7.140625" style="16" customWidth="1"/>
    <col min="15622" max="15622" width="6.7109375" style="16" customWidth="1"/>
    <col min="15623" max="15623" width="5.5703125" style="16" customWidth="1"/>
    <col min="15624" max="15624" width="80.7109375" style="16" customWidth="1"/>
    <col min="15625" max="15625" width="11.7109375" style="16" customWidth="1"/>
    <col min="15626" max="15626" width="37.140625" style="16" customWidth="1"/>
    <col min="15627" max="15628" width="16.5703125" style="16" customWidth="1"/>
    <col min="15629" max="15629" width="5" style="16" customWidth="1"/>
    <col min="15630" max="15630" width="10.42578125" style="16" customWidth="1"/>
    <col min="15631" max="15872" width="11.42578125" style="16"/>
    <col min="15873" max="15873" width="7.42578125" style="16" customWidth="1"/>
    <col min="15874" max="15874" width="7" style="16" customWidth="1"/>
    <col min="15875" max="15875" width="32" style="16" customWidth="1"/>
    <col min="15876" max="15876" width="7.42578125" style="16" customWidth="1"/>
    <col min="15877" max="15877" width="7.140625" style="16" customWidth="1"/>
    <col min="15878" max="15878" width="6.7109375" style="16" customWidth="1"/>
    <col min="15879" max="15879" width="5.5703125" style="16" customWidth="1"/>
    <col min="15880" max="15880" width="80.7109375" style="16" customWidth="1"/>
    <col min="15881" max="15881" width="11.7109375" style="16" customWidth="1"/>
    <col min="15882" max="15882" width="37.140625" style="16" customWidth="1"/>
    <col min="15883" max="15884" width="16.5703125" style="16" customWidth="1"/>
    <col min="15885" max="15885" width="5" style="16" customWidth="1"/>
    <col min="15886" max="15886" width="10.42578125" style="16" customWidth="1"/>
    <col min="15887" max="16128" width="11.42578125" style="16"/>
    <col min="16129" max="16129" width="7.42578125" style="16" customWidth="1"/>
    <col min="16130" max="16130" width="7" style="16" customWidth="1"/>
    <col min="16131" max="16131" width="32" style="16" customWidth="1"/>
    <col min="16132" max="16132" width="7.42578125" style="16" customWidth="1"/>
    <col min="16133" max="16133" width="7.140625" style="16" customWidth="1"/>
    <col min="16134" max="16134" width="6.7109375" style="16" customWidth="1"/>
    <col min="16135" max="16135" width="5.5703125" style="16" customWidth="1"/>
    <col min="16136" max="16136" width="80.7109375" style="16" customWidth="1"/>
    <col min="16137" max="16137" width="11.7109375" style="16" customWidth="1"/>
    <col min="16138" max="16138" width="37.140625" style="16" customWidth="1"/>
    <col min="16139" max="16140" width="16.5703125" style="16" customWidth="1"/>
    <col min="16141" max="16141" width="5" style="16" customWidth="1"/>
    <col min="16142" max="16142" width="10.42578125" style="16" customWidth="1"/>
    <col min="16143" max="16384" width="11.42578125" style="16"/>
  </cols>
  <sheetData>
    <row r="1" spans="1:16" ht="12.75" customHeight="1"/>
    <row r="2" spans="1:16" ht="12.75" customHeight="1">
      <c r="A2" s="557" t="s">
        <v>19</v>
      </c>
      <c r="B2" s="557"/>
      <c r="C2" s="557"/>
      <c r="D2" s="557"/>
      <c r="E2" s="557"/>
      <c r="F2" s="557"/>
      <c r="G2" s="557"/>
      <c r="H2" s="557"/>
      <c r="I2" s="557"/>
      <c r="J2" s="557"/>
      <c r="K2" s="557"/>
      <c r="L2" s="557"/>
    </row>
    <row r="3" spans="1:16" ht="21.75" customHeight="1">
      <c r="A3" s="557"/>
      <c r="B3" s="557"/>
      <c r="C3" s="557"/>
      <c r="D3" s="557"/>
      <c r="E3" s="557"/>
      <c r="F3" s="557"/>
      <c r="G3" s="557"/>
      <c r="H3" s="557"/>
      <c r="I3" s="557"/>
      <c r="J3" s="557"/>
      <c r="K3" s="557"/>
      <c r="L3" s="557"/>
    </row>
    <row r="4" spans="1:16" ht="14.65" customHeight="1">
      <c r="A4" s="23"/>
      <c r="B4" s="23"/>
      <c r="C4" s="23"/>
      <c r="D4" s="23"/>
      <c r="E4" s="23"/>
      <c r="F4" s="23"/>
      <c r="G4" s="23"/>
      <c r="H4" s="23"/>
      <c r="I4" s="23"/>
      <c r="J4" s="23"/>
      <c r="K4" s="23"/>
      <c r="L4" s="23"/>
      <c r="N4" s="14"/>
    </row>
    <row r="5" spans="1:16" ht="27" customHeight="1">
      <c r="A5" s="558" t="s">
        <v>458</v>
      </c>
      <c r="B5" s="558"/>
      <c r="C5" s="558"/>
      <c r="D5" s="558"/>
      <c r="E5" s="558"/>
      <c r="F5" s="558"/>
      <c r="G5" s="558"/>
      <c r="H5" s="558"/>
      <c r="I5" s="558"/>
      <c r="J5" s="558"/>
      <c r="K5" s="558"/>
      <c r="L5" s="558"/>
    </row>
    <row r="6" spans="1:16" ht="14.65" customHeight="1">
      <c r="A6" s="27"/>
      <c r="B6" s="23"/>
      <c r="C6" s="27"/>
      <c r="D6" s="27"/>
      <c r="E6" s="27"/>
      <c r="F6" s="27"/>
      <c r="G6" s="27"/>
      <c r="H6" s="27"/>
      <c r="I6" s="27"/>
      <c r="J6" s="27"/>
      <c r="K6" s="23"/>
      <c r="L6" s="23"/>
      <c r="N6" s="27"/>
    </row>
    <row r="7" spans="1:16" ht="14.65" customHeight="1">
      <c r="A7" s="559" t="s">
        <v>21</v>
      </c>
      <c r="B7" s="559"/>
      <c r="C7" s="31" t="s">
        <v>22</v>
      </c>
      <c r="D7" s="559" t="s">
        <v>23</v>
      </c>
      <c r="E7" s="559"/>
      <c r="F7" s="559"/>
      <c r="G7" s="31" t="s">
        <v>24</v>
      </c>
      <c r="H7" s="31" t="s">
        <v>25</v>
      </c>
      <c r="I7" s="31" t="s">
        <v>26</v>
      </c>
      <c r="J7" s="31" t="s">
        <v>27</v>
      </c>
      <c r="K7" s="31" t="s">
        <v>28</v>
      </c>
      <c r="L7" s="31" t="s">
        <v>29</v>
      </c>
      <c r="N7" s="28"/>
    </row>
    <row r="8" spans="1:16" ht="41.1" customHeight="1">
      <c r="A8" s="560" t="s">
        <v>30</v>
      </c>
      <c r="B8" s="560"/>
      <c r="C8" s="34" t="s">
        <v>31</v>
      </c>
      <c r="D8" s="34" t="s">
        <v>32</v>
      </c>
      <c r="E8" s="34" t="s">
        <v>33</v>
      </c>
      <c r="F8" s="34" t="s">
        <v>34</v>
      </c>
      <c r="G8" s="34" t="s">
        <v>35</v>
      </c>
      <c r="H8" s="34"/>
      <c r="I8" s="31" t="s">
        <v>36</v>
      </c>
      <c r="J8" s="31" t="s">
        <v>37</v>
      </c>
      <c r="K8" s="31" t="s">
        <v>38</v>
      </c>
      <c r="L8" s="31" t="s">
        <v>38</v>
      </c>
      <c r="N8" s="28"/>
    </row>
    <row r="9" spans="1:16" ht="11.65" customHeight="1">
      <c r="A9" s="28"/>
      <c r="B9" s="24"/>
      <c r="C9" s="28"/>
      <c r="D9" s="28"/>
      <c r="E9" s="28"/>
      <c r="F9" s="28"/>
      <c r="G9" s="28"/>
      <c r="H9" s="28"/>
      <c r="I9" s="28"/>
      <c r="J9" s="28"/>
      <c r="K9" s="24"/>
      <c r="L9" s="24"/>
      <c r="N9" s="28"/>
    </row>
    <row r="10" spans="1:16" ht="16.5" customHeight="1">
      <c r="A10" s="203"/>
      <c r="B10" s="556" t="s">
        <v>635</v>
      </c>
      <c r="C10" s="556"/>
      <c r="D10" s="556"/>
      <c r="E10" s="556"/>
      <c r="F10" s="556"/>
      <c r="G10" s="556"/>
      <c r="H10" s="556"/>
      <c r="I10" s="556"/>
      <c r="J10" s="556"/>
      <c r="K10" s="556"/>
      <c r="L10" s="140"/>
      <c r="N10" s="191"/>
    </row>
    <row r="11" spans="1:16" ht="11.65" customHeight="1">
      <c r="A11" s="28"/>
      <c r="B11" s="24"/>
      <c r="C11" s="28"/>
      <c r="D11" s="28"/>
      <c r="E11" s="28"/>
      <c r="F11" s="28"/>
      <c r="G11" s="28"/>
      <c r="H11" s="28"/>
      <c r="I11" s="28"/>
      <c r="J11" s="28"/>
      <c r="K11" s="24"/>
      <c r="L11" s="24"/>
      <c r="N11" s="28"/>
    </row>
    <row r="12" spans="1:16" ht="30.75" customHeight="1">
      <c r="A12" s="562" t="s">
        <v>636</v>
      </c>
      <c r="B12" s="562"/>
      <c r="C12" s="562"/>
      <c r="D12" s="562"/>
      <c r="E12" s="562"/>
      <c r="F12" s="562"/>
      <c r="G12" s="562"/>
      <c r="H12" s="562"/>
      <c r="I12" s="562"/>
      <c r="J12" s="562"/>
      <c r="K12" s="562"/>
      <c r="L12" s="562"/>
      <c r="N12" s="191"/>
    </row>
    <row r="13" spans="1:16" ht="37.700000000000003" customHeight="1">
      <c r="A13" s="614" t="s">
        <v>637</v>
      </c>
      <c r="B13" s="614"/>
      <c r="C13" s="614"/>
      <c r="D13" s="614"/>
      <c r="E13" s="614"/>
      <c r="F13" s="614"/>
      <c r="G13" s="614"/>
      <c r="H13" s="614"/>
      <c r="I13" s="614"/>
      <c r="J13" s="614"/>
      <c r="K13" s="614"/>
      <c r="L13" s="614"/>
      <c r="N13" s="221"/>
      <c r="O13" s="222"/>
      <c r="P13" s="222"/>
    </row>
    <row r="14" spans="1:16" ht="30" customHeight="1">
      <c r="A14" s="562" t="s">
        <v>638</v>
      </c>
      <c r="B14" s="562"/>
      <c r="C14" s="562"/>
      <c r="D14" s="562"/>
      <c r="E14" s="562"/>
      <c r="F14" s="562"/>
      <c r="G14" s="562"/>
      <c r="H14" s="562"/>
      <c r="I14" s="562"/>
      <c r="J14" s="562"/>
      <c r="K14" s="562"/>
      <c r="L14" s="562"/>
      <c r="N14" s="221"/>
      <c r="O14" s="222"/>
      <c r="P14" s="222"/>
    </row>
    <row r="15" spans="1:16" ht="108.75" customHeight="1">
      <c r="A15" s="124" t="s">
        <v>639</v>
      </c>
      <c r="B15" s="125">
        <v>1</v>
      </c>
      <c r="C15" s="223" t="s">
        <v>640</v>
      </c>
      <c r="D15" s="142"/>
      <c r="E15" s="142"/>
      <c r="F15" s="112"/>
      <c r="G15" s="112">
        <v>1</v>
      </c>
      <c r="H15" s="224" t="s">
        <v>641</v>
      </c>
      <c r="I15" s="32"/>
      <c r="J15" s="225" t="s">
        <v>642</v>
      </c>
      <c r="K15" s="524">
        <v>216000</v>
      </c>
      <c r="L15" s="368">
        <f t="shared" ref="L15:L32" si="0" xml:space="preserve"> ROUND((K15*G15),2)</f>
        <v>216000</v>
      </c>
      <c r="N15" s="226"/>
      <c r="O15" s="222"/>
      <c r="P15" s="222"/>
    </row>
    <row r="16" spans="1:16" ht="25.5" customHeight="1">
      <c r="A16" s="562" t="s">
        <v>643</v>
      </c>
      <c r="B16" s="562"/>
      <c r="C16" s="562"/>
      <c r="D16" s="562"/>
      <c r="E16" s="562"/>
      <c r="F16" s="562"/>
      <c r="G16" s="562"/>
      <c r="H16" s="562"/>
      <c r="I16" s="562"/>
      <c r="J16" s="562"/>
      <c r="K16" s="562"/>
      <c r="L16" s="562"/>
      <c r="N16" s="168"/>
    </row>
    <row r="17" spans="1:16" ht="31.5" customHeight="1">
      <c r="A17" s="124" t="s">
        <v>639</v>
      </c>
      <c r="B17" s="125">
        <v>11</v>
      </c>
      <c r="C17" s="33" t="s">
        <v>644</v>
      </c>
      <c r="D17" s="33"/>
      <c r="E17" s="131"/>
      <c r="F17" s="85"/>
      <c r="G17" s="31">
        <v>1</v>
      </c>
      <c r="H17" s="227" t="s">
        <v>645</v>
      </c>
      <c r="I17" s="200"/>
      <c r="J17" s="227"/>
      <c r="K17" s="523">
        <v>3000</v>
      </c>
      <c r="L17" s="349">
        <f t="shared" si="0"/>
        <v>3000</v>
      </c>
      <c r="N17" s="168"/>
    </row>
    <row r="18" spans="1:16" ht="31.5" customHeight="1">
      <c r="A18" s="124" t="s">
        <v>639</v>
      </c>
      <c r="B18" s="228">
        <v>12</v>
      </c>
      <c r="C18" s="33" t="s">
        <v>646</v>
      </c>
      <c r="D18" s="30"/>
      <c r="E18" s="30"/>
      <c r="F18" s="30"/>
      <c r="G18" s="31">
        <v>1</v>
      </c>
      <c r="H18" s="227" t="s">
        <v>645</v>
      </c>
      <c r="I18" s="118"/>
      <c r="J18" s="227"/>
      <c r="K18" s="522">
        <v>3000</v>
      </c>
      <c r="L18" s="368">
        <f t="shared" si="0"/>
        <v>3000</v>
      </c>
      <c r="N18" s="168"/>
    </row>
    <row r="19" spans="1:16" ht="31.5" customHeight="1">
      <c r="A19" s="182" t="s">
        <v>639</v>
      </c>
      <c r="B19" s="228">
        <v>13</v>
      </c>
      <c r="C19" s="127" t="s">
        <v>647</v>
      </c>
      <c r="D19" s="112"/>
      <c r="E19" s="112"/>
      <c r="F19" s="112"/>
      <c r="G19" s="112">
        <v>1</v>
      </c>
      <c r="H19" s="227" t="s">
        <v>645</v>
      </c>
      <c r="I19" s="32"/>
      <c r="J19" s="112"/>
      <c r="K19" s="524">
        <v>3000</v>
      </c>
      <c r="L19" s="368">
        <f t="shared" si="0"/>
        <v>3000</v>
      </c>
      <c r="N19" s="168"/>
    </row>
    <row r="20" spans="1:16" ht="31.5" customHeight="1">
      <c r="A20" s="182" t="s">
        <v>639</v>
      </c>
      <c r="B20" s="228">
        <v>13</v>
      </c>
      <c r="C20" s="229" t="s">
        <v>648</v>
      </c>
      <c r="D20" s="112"/>
      <c r="E20" s="112"/>
      <c r="F20" s="112"/>
      <c r="G20" s="112">
        <v>1</v>
      </c>
      <c r="H20" s="227" t="s">
        <v>645</v>
      </c>
      <c r="I20" s="32"/>
      <c r="J20" s="230" t="s">
        <v>649</v>
      </c>
      <c r="K20" s="524">
        <v>3000</v>
      </c>
      <c r="L20" s="368">
        <f t="shared" si="0"/>
        <v>3000</v>
      </c>
      <c r="N20" s="168"/>
    </row>
    <row r="21" spans="1:16" ht="31.5" customHeight="1">
      <c r="A21" s="615" t="s">
        <v>650</v>
      </c>
      <c r="B21" s="615"/>
      <c r="C21" s="615"/>
      <c r="D21" s="615"/>
      <c r="E21" s="615"/>
      <c r="F21" s="615"/>
      <c r="G21" s="615"/>
      <c r="H21" s="615"/>
      <c r="I21" s="615"/>
      <c r="J21" s="615"/>
      <c r="K21" s="615"/>
      <c r="L21" s="615"/>
      <c r="N21" s="168"/>
    </row>
    <row r="22" spans="1:16" ht="36.200000000000003" customHeight="1">
      <c r="A22" s="583" t="s">
        <v>639</v>
      </c>
      <c r="B22" s="584">
        <v>61</v>
      </c>
      <c r="C22" s="590" t="s">
        <v>651</v>
      </c>
      <c r="D22" s="160"/>
      <c r="E22" s="160"/>
      <c r="F22" s="127">
        <v>100</v>
      </c>
      <c r="G22" s="162">
        <v>15</v>
      </c>
      <c r="H22" s="205" t="s">
        <v>652</v>
      </c>
      <c r="I22" s="32" t="s">
        <v>653</v>
      </c>
      <c r="J22" s="112"/>
      <c r="K22" s="521">
        <v>100</v>
      </c>
      <c r="L22" s="355">
        <f t="shared" si="0"/>
        <v>1500</v>
      </c>
      <c r="N22" s="45"/>
      <c r="O22" s="45"/>
      <c r="P22" s="45"/>
    </row>
    <row r="23" spans="1:16" ht="36.200000000000003" customHeight="1">
      <c r="A23" s="583"/>
      <c r="B23" s="584"/>
      <c r="C23" s="590"/>
      <c r="D23" s="160"/>
      <c r="E23" s="160"/>
      <c r="F23" s="127">
        <v>50</v>
      </c>
      <c r="G23" s="162">
        <v>15</v>
      </c>
      <c r="H23" s="131" t="s">
        <v>654</v>
      </c>
      <c r="I23" s="32" t="s">
        <v>653</v>
      </c>
      <c r="J23" s="112"/>
      <c r="K23" s="521">
        <v>85</v>
      </c>
      <c r="L23" s="355">
        <f t="shared" si="0"/>
        <v>1275</v>
      </c>
      <c r="N23" s="45"/>
      <c r="O23" s="45"/>
      <c r="P23" s="45"/>
    </row>
    <row r="24" spans="1:16" ht="53.65" customHeight="1">
      <c r="A24" s="583"/>
      <c r="B24" s="584"/>
      <c r="C24" s="590"/>
      <c r="D24" s="160"/>
      <c r="E24" s="160"/>
      <c r="F24" s="127"/>
      <c r="G24" s="162">
        <v>3</v>
      </c>
      <c r="H24" s="131" t="s">
        <v>655</v>
      </c>
      <c r="I24" s="32"/>
      <c r="J24" s="112"/>
      <c r="K24" s="521">
        <v>200</v>
      </c>
      <c r="L24" s="356">
        <f t="shared" si="0"/>
        <v>600</v>
      </c>
      <c r="N24" s="45"/>
      <c r="O24" s="45"/>
      <c r="P24" s="45"/>
    </row>
    <row r="25" spans="1:16" ht="48.75" customHeight="1">
      <c r="A25" s="577" t="s">
        <v>639</v>
      </c>
      <c r="B25" s="584">
        <v>62</v>
      </c>
      <c r="C25" s="590" t="s">
        <v>656</v>
      </c>
      <c r="D25" s="85">
        <v>920</v>
      </c>
      <c r="E25" s="85">
        <v>600</v>
      </c>
      <c r="F25" s="85">
        <v>1900</v>
      </c>
      <c r="G25" s="132">
        <v>2</v>
      </c>
      <c r="H25" s="131" t="s">
        <v>657</v>
      </c>
      <c r="I25" s="114" t="s">
        <v>658</v>
      </c>
      <c r="J25" s="142" t="s">
        <v>659</v>
      </c>
      <c r="K25" s="525">
        <v>42000</v>
      </c>
      <c r="L25" s="356">
        <f t="shared" si="0"/>
        <v>84000</v>
      </c>
      <c r="N25" s="168"/>
    </row>
    <row r="26" spans="1:16" ht="40.35" customHeight="1">
      <c r="A26" s="577"/>
      <c r="B26" s="584"/>
      <c r="C26" s="590"/>
      <c r="D26" s="85"/>
      <c r="E26" s="85"/>
      <c r="F26" s="85"/>
      <c r="G26" s="132">
        <v>1</v>
      </c>
      <c r="H26" s="131" t="s">
        <v>660</v>
      </c>
      <c r="I26" s="114"/>
      <c r="J26" s="142"/>
      <c r="K26" s="525">
        <v>6000</v>
      </c>
      <c r="L26" s="356">
        <f t="shared" si="0"/>
        <v>6000</v>
      </c>
      <c r="N26" s="168"/>
    </row>
    <row r="27" spans="1:16" ht="57" customHeight="1">
      <c r="A27" s="577" t="s">
        <v>639</v>
      </c>
      <c r="B27" s="578">
        <v>63</v>
      </c>
      <c r="C27" s="590" t="s">
        <v>661</v>
      </c>
      <c r="D27" s="85">
        <v>850</v>
      </c>
      <c r="E27" s="85" t="s">
        <v>48</v>
      </c>
      <c r="F27" s="85">
        <v>2400</v>
      </c>
      <c r="G27" s="132">
        <v>2</v>
      </c>
      <c r="H27" s="131" t="s">
        <v>662</v>
      </c>
      <c r="I27" s="114" t="s">
        <v>663</v>
      </c>
      <c r="J27" s="142"/>
      <c r="K27" s="525">
        <v>3400</v>
      </c>
      <c r="L27" s="356">
        <f t="shared" si="0"/>
        <v>6800</v>
      </c>
      <c r="N27" s="168"/>
    </row>
    <row r="28" spans="1:16" ht="45.6" customHeight="1">
      <c r="A28" s="577"/>
      <c r="B28" s="578"/>
      <c r="C28" s="590"/>
      <c r="D28" s="85">
        <v>500</v>
      </c>
      <c r="E28" s="85"/>
      <c r="F28" s="85">
        <v>500</v>
      </c>
      <c r="G28" s="132">
        <v>1</v>
      </c>
      <c r="H28" s="131" t="s">
        <v>664</v>
      </c>
      <c r="I28" s="114"/>
      <c r="J28" s="142"/>
      <c r="K28" s="521">
        <v>1000</v>
      </c>
      <c r="L28" s="356">
        <f t="shared" si="0"/>
        <v>1000</v>
      </c>
      <c r="N28" s="168"/>
    </row>
    <row r="29" spans="1:16" ht="42.95" customHeight="1">
      <c r="A29" s="577" t="s">
        <v>639</v>
      </c>
      <c r="B29" s="578">
        <v>64</v>
      </c>
      <c r="C29" s="590" t="s">
        <v>665</v>
      </c>
      <c r="D29" s="131" t="s">
        <v>666</v>
      </c>
      <c r="E29" s="131"/>
      <c r="F29" s="85">
        <v>200</v>
      </c>
      <c r="G29" s="163">
        <v>12</v>
      </c>
      <c r="H29" s="88" t="s">
        <v>667</v>
      </c>
      <c r="I29" s="32" t="s">
        <v>668</v>
      </c>
      <c r="J29" s="32"/>
      <c r="K29" s="526">
        <v>4000</v>
      </c>
      <c r="L29" s="342">
        <f t="shared" si="0"/>
        <v>48000</v>
      </c>
      <c r="M29" s="45"/>
      <c r="N29" s="45"/>
      <c r="O29" s="45"/>
      <c r="P29" s="45"/>
    </row>
    <row r="30" spans="1:16" ht="37.700000000000003" customHeight="1">
      <c r="A30" s="577"/>
      <c r="B30" s="578"/>
      <c r="C30" s="590"/>
      <c r="D30" s="131"/>
      <c r="E30" s="131"/>
      <c r="F30" s="85"/>
      <c r="G30" s="163">
        <v>1</v>
      </c>
      <c r="H30" s="88" t="s">
        <v>669</v>
      </c>
      <c r="I30" s="32"/>
      <c r="J30" s="32"/>
      <c r="K30" s="526">
        <v>4000</v>
      </c>
      <c r="L30" s="342">
        <f t="shared" si="0"/>
        <v>4000</v>
      </c>
      <c r="M30" s="45"/>
      <c r="N30" s="45"/>
      <c r="O30" s="45"/>
      <c r="P30" s="45"/>
    </row>
    <row r="31" spans="1:16" ht="43.9" customHeight="1">
      <c r="A31" s="577" t="s">
        <v>639</v>
      </c>
      <c r="B31" s="578">
        <v>65</v>
      </c>
      <c r="C31" s="590" t="s">
        <v>670</v>
      </c>
      <c r="D31" s="131">
        <v>500</v>
      </c>
      <c r="E31" s="131"/>
      <c r="F31" s="85">
        <v>1000</v>
      </c>
      <c r="G31" s="163">
        <v>32</v>
      </c>
      <c r="H31" s="131" t="s">
        <v>671</v>
      </c>
      <c r="I31" s="114" t="s">
        <v>672</v>
      </c>
      <c r="J31" s="142"/>
      <c r="K31" s="521">
        <v>1800</v>
      </c>
      <c r="L31" s="355">
        <f t="shared" si="0"/>
        <v>57600</v>
      </c>
      <c r="N31" s="168"/>
    </row>
    <row r="32" spans="1:16" ht="38.65" customHeight="1">
      <c r="A32" s="577"/>
      <c r="B32" s="578"/>
      <c r="C32" s="590"/>
      <c r="D32" s="131">
        <v>500</v>
      </c>
      <c r="E32" s="131"/>
      <c r="F32" s="85">
        <v>500</v>
      </c>
      <c r="G32" s="163">
        <v>1</v>
      </c>
      <c r="H32" s="88" t="s">
        <v>673</v>
      </c>
      <c r="I32" s="114"/>
      <c r="J32" s="142"/>
      <c r="K32" s="526">
        <v>1800</v>
      </c>
      <c r="L32" s="342">
        <f t="shared" si="0"/>
        <v>1800</v>
      </c>
      <c r="N32" s="168"/>
    </row>
    <row r="33" spans="1:12" ht="18" customHeight="1"/>
    <row r="34" spans="1:12" ht="18" customHeight="1"/>
    <row r="35" spans="1:12" ht="18" customHeight="1">
      <c r="J35" s="580" t="s">
        <v>1511</v>
      </c>
      <c r="K35" s="580"/>
      <c r="L35" s="354">
        <f>ROUND(SUM(L13:L32),2)</f>
        <v>440575</v>
      </c>
    </row>
    <row r="36" spans="1:12" ht="21.75" customHeight="1">
      <c r="B36" s="15"/>
      <c r="K36" s="130"/>
      <c r="L36" s="130"/>
    </row>
    <row r="37" spans="1:12" ht="56.25" customHeight="1">
      <c r="A37" s="581" t="s">
        <v>336</v>
      </c>
      <c r="B37" s="581"/>
      <c r="C37" s="581"/>
      <c r="D37" s="581"/>
      <c r="E37" s="581"/>
      <c r="F37" s="581"/>
      <c r="G37" s="581"/>
      <c r="H37" s="581"/>
      <c r="I37" s="581"/>
      <c r="J37" s="581"/>
      <c r="K37" s="581"/>
      <c r="L37" s="581"/>
    </row>
  </sheetData>
  <sheetProtection password="E98B" sheet="1" objects="1" scenarios="1" autoFilter="0"/>
  <protectedRanges>
    <protectedRange sqref="K15 K17:K20 K22:K32" name="Oblast1"/>
  </protectedRanges>
  <mergeCells count="28">
    <mergeCell ref="J35:K35"/>
    <mergeCell ref="A37:L37"/>
    <mergeCell ref="A29:A30"/>
    <mergeCell ref="B29:B30"/>
    <mergeCell ref="C29:C30"/>
    <mergeCell ref="A31:A32"/>
    <mergeCell ref="B31:B32"/>
    <mergeCell ref="C31:C32"/>
    <mergeCell ref="A25:A26"/>
    <mergeCell ref="B25:B26"/>
    <mergeCell ref="C25:C26"/>
    <mergeCell ref="A27:A28"/>
    <mergeCell ref="B27:B28"/>
    <mergeCell ref="C27:C28"/>
    <mergeCell ref="A22:A24"/>
    <mergeCell ref="B22:B24"/>
    <mergeCell ref="C22:C24"/>
    <mergeCell ref="A2:L3"/>
    <mergeCell ref="A5:L5"/>
    <mergeCell ref="A7:B7"/>
    <mergeCell ref="D7:F7"/>
    <mergeCell ref="A8:B8"/>
    <mergeCell ref="B10:K10"/>
    <mergeCell ref="A12:L12"/>
    <mergeCell ref="A13:L13"/>
    <mergeCell ref="A14:L14"/>
    <mergeCell ref="A16:L16"/>
    <mergeCell ref="A21:L21"/>
  </mergeCells>
  <printOptions horizontalCentered="1"/>
  <pageMargins left="0.39370078740157483" right="0.39370078740157483" top="0.78740157480314965" bottom="1.1811023622047245" header="0.51181102362204722" footer="0.51181102362204722"/>
  <pageSetup paperSize="9" scale="39" firstPageNumber="8" fitToHeight="0"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S27"/>
  <sheetViews>
    <sheetView view="pageBreakPreview" zoomScaleNormal="60" zoomScaleSheetLayoutView="100" workbookViewId="0">
      <selection activeCell="A2" sqref="A2:H3"/>
    </sheetView>
  </sheetViews>
  <sheetFormatPr defaultColWidth="11.42578125" defaultRowHeight="31.9" customHeight="1"/>
  <cols>
    <col min="1" max="1" width="7.42578125" style="16" customWidth="1"/>
    <col min="2" max="2" width="7" style="16" customWidth="1"/>
    <col min="3" max="3" width="22" style="16" customWidth="1"/>
    <col min="4" max="4" width="5.5703125" style="16" customWidth="1"/>
    <col min="5" max="5" width="136.85546875" style="16" customWidth="1"/>
    <col min="6" max="6" width="21.140625" style="16" customWidth="1"/>
    <col min="7" max="8" width="16.5703125" style="16" customWidth="1"/>
    <col min="9" max="9" width="5" style="16" customWidth="1"/>
    <col min="10" max="10" width="10.42578125" style="16" customWidth="1"/>
    <col min="11" max="253" width="11.42578125" style="16"/>
    <col min="254" max="256" width="11.42578125" style="168"/>
    <col min="257" max="257" width="7.42578125" style="168" customWidth="1"/>
    <col min="258" max="258" width="7" style="168" customWidth="1"/>
    <col min="259" max="259" width="22" style="168" customWidth="1"/>
    <col min="260" max="260" width="5.5703125" style="168" customWidth="1"/>
    <col min="261" max="261" width="136.85546875" style="168" customWidth="1"/>
    <col min="262" max="262" width="21.140625" style="168" customWidth="1"/>
    <col min="263" max="264" width="16.5703125" style="168" customWidth="1"/>
    <col min="265" max="265" width="5" style="168" customWidth="1"/>
    <col min="266" max="266" width="10.42578125" style="168" customWidth="1"/>
    <col min="267" max="512" width="11.42578125" style="168"/>
    <col min="513" max="513" width="7.42578125" style="168" customWidth="1"/>
    <col min="514" max="514" width="7" style="168" customWidth="1"/>
    <col min="515" max="515" width="22" style="168" customWidth="1"/>
    <col min="516" max="516" width="5.5703125" style="168" customWidth="1"/>
    <col min="517" max="517" width="136.85546875" style="168" customWidth="1"/>
    <col min="518" max="518" width="21.140625" style="168" customWidth="1"/>
    <col min="519" max="520" width="16.5703125" style="168" customWidth="1"/>
    <col min="521" max="521" width="5" style="168" customWidth="1"/>
    <col min="522" max="522" width="10.42578125" style="168" customWidth="1"/>
    <col min="523" max="768" width="11.42578125" style="168"/>
    <col min="769" max="769" width="7.42578125" style="168" customWidth="1"/>
    <col min="770" max="770" width="7" style="168" customWidth="1"/>
    <col min="771" max="771" width="22" style="168" customWidth="1"/>
    <col min="772" max="772" width="5.5703125" style="168" customWidth="1"/>
    <col min="773" max="773" width="136.85546875" style="168" customWidth="1"/>
    <col min="774" max="774" width="21.140625" style="168" customWidth="1"/>
    <col min="775" max="776" width="16.5703125" style="168" customWidth="1"/>
    <col min="777" max="777" width="5" style="168" customWidth="1"/>
    <col min="778" max="778" width="10.42578125" style="168" customWidth="1"/>
    <col min="779" max="1024" width="11.42578125" style="168"/>
    <col min="1025" max="1025" width="7.42578125" style="168" customWidth="1"/>
    <col min="1026" max="1026" width="7" style="168" customWidth="1"/>
    <col min="1027" max="1027" width="22" style="168" customWidth="1"/>
    <col min="1028" max="1028" width="5.5703125" style="168" customWidth="1"/>
    <col min="1029" max="1029" width="136.85546875" style="168" customWidth="1"/>
    <col min="1030" max="1030" width="21.140625" style="168" customWidth="1"/>
    <col min="1031" max="1032" width="16.5703125" style="168" customWidth="1"/>
    <col min="1033" max="1033" width="5" style="168" customWidth="1"/>
    <col min="1034" max="1034" width="10.42578125" style="168" customWidth="1"/>
    <col min="1035" max="1280" width="11.42578125" style="168"/>
    <col min="1281" max="1281" width="7.42578125" style="168" customWidth="1"/>
    <col min="1282" max="1282" width="7" style="168" customWidth="1"/>
    <col min="1283" max="1283" width="22" style="168" customWidth="1"/>
    <col min="1284" max="1284" width="5.5703125" style="168" customWidth="1"/>
    <col min="1285" max="1285" width="136.85546875" style="168" customWidth="1"/>
    <col min="1286" max="1286" width="21.140625" style="168" customWidth="1"/>
    <col min="1287" max="1288" width="16.5703125" style="168" customWidth="1"/>
    <col min="1289" max="1289" width="5" style="168" customWidth="1"/>
    <col min="1290" max="1290" width="10.42578125" style="168" customWidth="1"/>
    <col min="1291" max="1536" width="11.42578125" style="168"/>
    <col min="1537" max="1537" width="7.42578125" style="168" customWidth="1"/>
    <col min="1538" max="1538" width="7" style="168" customWidth="1"/>
    <col min="1539" max="1539" width="22" style="168" customWidth="1"/>
    <col min="1540" max="1540" width="5.5703125" style="168" customWidth="1"/>
    <col min="1541" max="1541" width="136.85546875" style="168" customWidth="1"/>
    <col min="1542" max="1542" width="21.140625" style="168" customWidth="1"/>
    <col min="1543" max="1544" width="16.5703125" style="168" customWidth="1"/>
    <col min="1545" max="1545" width="5" style="168" customWidth="1"/>
    <col min="1546" max="1546" width="10.42578125" style="168" customWidth="1"/>
    <col min="1547" max="1792" width="11.42578125" style="168"/>
    <col min="1793" max="1793" width="7.42578125" style="168" customWidth="1"/>
    <col min="1794" max="1794" width="7" style="168" customWidth="1"/>
    <col min="1795" max="1795" width="22" style="168" customWidth="1"/>
    <col min="1796" max="1796" width="5.5703125" style="168" customWidth="1"/>
    <col min="1797" max="1797" width="136.85546875" style="168" customWidth="1"/>
    <col min="1798" max="1798" width="21.140625" style="168" customWidth="1"/>
    <col min="1799" max="1800" width="16.5703125" style="168" customWidth="1"/>
    <col min="1801" max="1801" width="5" style="168" customWidth="1"/>
    <col min="1802" max="1802" width="10.42578125" style="168" customWidth="1"/>
    <col min="1803" max="2048" width="11.42578125" style="168"/>
    <col min="2049" max="2049" width="7.42578125" style="168" customWidth="1"/>
    <col min="2050" max="2050" width="7" style="168" customWidth="1"/>
    <col min="2051" max="2051" width="22" style="168" customWidth="1"/>
    <col min="2052" max="2052" width="5.5703125" style="168" customWidth="1"/>
    <col min="2053" max="2053" width="136.85546875" style="168" customWidth="1"/>
    <col min="2054" max="2054" width="21.140625" style="168" customWidth="1"/>
    <col min="2055" max="2056" width="16.5703125" style="168" customWidth="1"/>
    <col min="2057" max="2057" width="5" style="168" customWidth="1"/>
    <col min="2058" max="2058" width="10.42578125" style="168" customWidth="1"/>
    <col min="2059" max="2304" width="11.42578125" style="168"/>
    <col min="2305" max="2305" width="7.42578125" style="168" customWidth="1"/>
    <col min="2306" max="2306" width="7" style="168" customWidth="1"/>
    <col min="2307" max="2307" width="22" style="168" customWidth="1"/>
    <col min="2308" max="2308" width="5.5703125" style="168" customWidth="1"/>
    <col min="2309" max="2309" width="136.85546875" style="168" customWidth="1"/>
    <col min="2310" max="2310" width="21.140625" style="168" customWidth="1"/>
    <col min="2311" max="2312" width="16.5703125" style="168" customWidth="1"/>
    <col min="2313" max="2313" width="5" style="168" customWidth="1"/>
    <col min="2314" max="2314" width="10.42578125" style="168" customWidth="1"/>
    <col min="2315" max="2560" width="11.42578125" style="168"/>
    <col min="2561" max="2561" width="7.42578125" style="168" customWidth="1"/>
    <col min="2562" max="2562" width="7" style="168" customWidth="1"/>
    <col min="2563" max="2563" width="22" style="168" customWidth="1"/>
    <col min="2564" max="2564" width="5.5703125" style="168" customWidth="1"/>
    <col min="2565" max="2565" width="136.85546875" style="168" customWidth="1"/>
    <col min="2566" max="2566" width="21.140625" style="168" customWidth="1"/>
    <col min="2567" max="2568" width="16.5703125" style="168" customWidth="1"/>
    <col min="2569" max="2569" width="5" style="168" customWidth="1"/>
    <col min="2570" max="2570" width="10.42578125" style="168" customWidth="1"/>
    <col min="2571" max="2816" width="11.42578125" style="168"/>
    <col min="2817" max="2817" width="7.42578125" style="168" customWidth="1"/>
    <col min="2818" max="2818" width="7" style="168" customWidth="1"/>
    <col min="2819" max="2819" width="22" style="168" customWidth="1"/>
    <col min="2820" max="2820" width="5.5703125" style="168" customWidth="1"/>
    <col min="2821" max="2821" width="136.85546875" style="168" customWidth="1"/>
    <col min="2822" max="2822" width="21.140625" style="168" customWidth="1"/>
    <col min="2823" max="2824" width="16.5703125" style="168" customWidth="1"/>
    <col min="2825" max="2825" width="5" style="168" customWidth="1"/>
    <col min="2826" max="2826" width="10.42578125" style="168" customWidth="1"/>
    <col min="2827" max="3072" width="11.42578125" style="168"/>
    <col min="3073" max="3073" width="7.42578125" style="168" customWidth="1"/>
    <col min="3074" max="3074" width="7" style="168" customWidth="1"/>
    <col min="3075" max="3075" width="22" style="168" customWidth="1"/>
    <col min="3076" max="3076" width="5.5703125" style="168" customWidth="1"/>
    <col min="3077" max="3077" width="136.85546875" style="168" customWidth="1"/>
    <col min="3078" max="3078" width="21.140625" style="168" customWidth="1"/>
    <col min="3079" max="3080" width="16.5703125" style="168" customWidth="1"/>
    <col min="3081" max="3081" width="5" style="168" customWidth="1"/>
    <col min="3082" max="3082" width="10.42578125" style="168" customWidth="1"/>
    <col min="3083" max="3328" width="11.42578125" style="168"/>
    <col min="3329" max="3329" width="7.42578125" style="168" customWidth="1"/>
    <col min="3330" max="3330" width="7" style="168" customWidth="1"/>
    <col min="3331" max="3331" width="22" style="168" customWidth="1"/>
    <col min="3332" max="3332" width="5.5703125" style="168" customWidth="1"/>
    <col min="3333" max="3333" width="136.85546875" style="168" customWidth="1"/>
    <col min="3334" max="3334" width="21.140625" style="168" customWidth="1"/>
    <col min="3335" max="3336" width="16.5703125" style="168" customWidth="1"/>
    <col min="3337" max="3337" width="5" style="168" customWidth="1"/>
    <col min="3338" max="3338" width="10.42578125" style="168" customWidth="1"/>
    <col min="3339" max="3584" width="11.42578125" style="168"/>
    <col min="3585" max="3585" width="7.42578125" style="168" customWidth="1"/>
    <col min="3586" max="3586" width="7" style="168" customWidth="1"/>
    <col min="3587" max="3587" width="22" style="168" customWidth="1"/>
    <col min="3588" max="3588" width="5.5703125" style="168" customWidth="1"/>
    <col min="3589" max="3589" width="136.85546875" style="168" customWidth="1"/>
    <col min="3590" max="3590" width="21.140625" style="168" customWidth="1"/>
    <col min="3591" max="3592" width="16.5703125" style="168" customWidth="1"/>
    <col min="3593" max="3593" width="5" style="168" customWidth="1"/>
    <col min="3594" max="3594" width="10.42578125" style="168" customWidth="1"/>
    <col min="3595" max="3840" width="11.42578125" style="168"/>
    <col min="3841" max="3841" width="7.42578125" style="168" customWidth="1"/>
    <col min="3842" max="3842" width="7" style="168" customWidth="1"/>
    <col min="3843" max="3843" width="22" style="168" customWidth="1"/>
    <col min="3844" max="3844" width="5.5703125" style="168" customWidth="1"/>
    <col min="3845" max="3845" width="136.85546875" style="168" customWidth="1"/>
    <col min="3846" max="3846" width="21.140625" style="168" customWidth="1"/>
    <col min="3847" max="3848" width="16.5703125" style="168" customWidth="1"/>
    <col min="3849" max="3849" width="5" style="168" customWidth="1"/>
    <col min="3850" max="3850" width="10.42578125" style="168" customWidth="1"/>
    <col min="3851" max="4096" width="11.42578125" style="168"/>
    <col min="4097" max="4097" width="7.42578125" style="168" customWidth="1"/>
    <col min="4098" max="4098" width="7" style="168" customWidth="1"/>
    <col min="4099" max="4099" width="22" style="168" customWidth="1"/>
    <col min="4100" max="4100" width="5.5703125" style="168" customWidth="1"/>
    <col min="4101" max="4101" width="136.85546875" style="168" customWidth="1"/>
    <col min="4102" max="4102" width="21.140625" style="168" customWidth="1"/>
    <col min="4103" max="4104" width="16.5703125" style="168" customWidth="1"/>
    <col min="4105" max="4105" width="5" style="168" customWidth="1"/>
    <col min="4106" max="4106" width="10.42578125" style="168" customWidth="1"/>
    <col min="4107" max="4352" width="11.42578125" style="168"/>
    <col min="4353" max="4353" width="7.42578125" style="168" customWidth="1"/>
    <col min="4354" max="4354" width="7" style="168" customWidth="1"/>
    <col min="4355" max="4355" width="22" style="168" customWidth="1"/>
    <col min="4356" max="4356" width="5.5703125" style="168" customWidth="1"/>
    <col min="4357" max="4357" width="136.85546875" style="168" customWidth="1"/>
    <col min="4358" max="4358" width="21.140625" style="168" customWidth="1"/>
    <col min="4359" max="4360" width="16.5703125" style="168" customWidth="1"/>
    <col min="4361" max="4361" width="5" style="168" customWidth="1"/>
    <col min="4362" max="4362" width="10.42578125" style="168" customWidth="1"/>
    <col min="4363" max="4608" width="11.42578125" style="168"/>
    <col min="4609" max="4609" width="7.42578125" style="168" customWidth="1"/>
    <col min="4610" max="4610" width="7" style="168" customWidth="1"/>
    <col min="4611" max="4611" width="22" style="168" customWidth="1"/>
    <col min="4612" max="4612" width="5.5703125" style="168" customWidth="1"/>
    <col min="4613" max="4613" width="136.85546875" style="168" customWidth="1"/>
    <col min="4614" max="4614" width="21.140625" style="168" customWidth="1"/>
    <col min="4615" max="4616" width="16.5703125" style="168" customWidth="1"/>
    <col min="4617" max="4617" width="5" style="168" customWidth="1"/>
    <col min="4618" max="4618" width="10.42578125" style="168" customWidth="1"/>
    <col min="4619" max="4864" width="11.42578125" style="168"/>
    <col min="4865" max="4865" width="7.42578125" style="168" customWidth="1"/>
    <col min="4866" max="4866" width="7" style="168" customWidth="1"/>
    <col min="4867" max="4867" width="22" style="168" customWidth="1"/>
    <col min="4868" max="4868" width="5.5703125" style="168" customWidth="1"/>
    <col min="4869" max="4869" width="136.85546875" style="168" customWidth="1"/>
    <col min="4870" max="4870" width="21.140625" style="168" customWidth="1"/>
    <col min="4871" max="4872" width="16.5703125" style="168" customWidth="1"/>
    <col min="4873" max="4873" width="5" style="168" customWidth="1"/>
    <col min="4874" max="4874" width="10.42578125" style="168" customWidth="1"/>
    <col min="4875" max="5120" width="11.42578125" style="168"/>
    <col min="5121" max="5121" width="7.42578125" style="168" customWidth="1"/>
    <col min="5122" max="5122" width="7" style="168" customWidth="1"/>
    <col min="5123" max="5123" width="22" style="168" customWidth="1"/>
    <col min="5124" max="5124" width="5.5703125" style="168" customWidth="1"/>
    <col min="5125" max="5125" width="136.85546875" style="168" customWidth="1"/>
    <col min="5126" max="5126" width="21.140625" style="168" customWidth="1"/>
    <col min="5127" max="5128" width="16.5703125" style="168" customWidth="1"/>
    <col min="5129" max="5129" width="5" style="168" customWidth="1"/>
    <col min="5130" max="5130" width="10.42578125" style="168" customWidth="1"/>
    <col min="5131" max="5376" width="11.42578125" style="168"/>
    <col min="5377" max="5377" width="7.42578125" style="168" customWidth="1"/>
    <col min="5378" max="5378" width="7" style="168" customWidth="1"/>
    <col min="5379" max="5379" width="22" style="168" customWidth="1"/>
    <col min="5380" max="5380" width="5.5703125" style="168" customWidth="1"/>
    <col min="5381" max="5381" width="136.85546875" style="168" customWidth="1"/>
    <col min="5382" max="5382" width="21.140625" style="168" customWidth="1"/>
    <col min="5383" max="5384" width="16.5703125" style="168" customWidth="1"/>
    <col min="5385" max="5385" width="5" style="168" customWidth="1"/>
    <col min="5386" max="5386" width="10.42578125" style="168" customWidth="1"/>
    <col min="5387" max="5632" width="11.42578125" style="168"/>
    <col min="5633" max="5633" width="7.42578125" style="168" customWidth="1"/>
    <col min="5634" max="5634" width="7" style="168" customWidth="1"/>
    <col min="5635" max="5635" width="22" style="168" customWidth="1"/>
    <col min="5636" max="5636" width="5.5703125" style="168" customWidth="1"/>
    <col min="5637" max="5637" width="136.85546875" style="168" customWidth="1"/>
    <col min="5638" max="5638" width="21.140625" style="168" customWidth="1"/>
    <col min="5639" max="5640" width="16.5703125" style="168" customWidth="1"/>
    <col min="5641" max="5641" width="5" style="168" customWidth="1"/>
    <col min="5642" max="5642" width="10.42578125" style="168" customWidth="1"/>
    <col min="5643" max="5888" width="11.42578125" style="168"/>
    <col min="5889" max="5889" width="7.42578125" style="168" customWidth="1"/>
    <col min="5890" max="5890" width="7" style="168" customWidth="1"/>
    <col min="5891" max="5891" width="22" style="168" customWidth="1"/>
    <col min="5892" max="5892" width="5.5703125" style="168" customWidth="1"/>
    <col min="5893" max="5893" width="136.85546875" style="168" customWidth="1"/>
    <col min="5894" max="5894" width="21.140625" style="168" customWidth="1"/>
    <col min="5895" max="5896" width="16.5703125" style="168" customWidth="1"/>
    <col min="5897" max="5897" width="5" style="168" customWidth="1"/>
    <col min="5898" max="5898" width="10.42578125" style="168" customWidth="1"/>
    <col min="5899" max="6144" width="11.42578125" style="168"/>
    <col min="6145" max="6145" width="7.42578125" style="168" customWidth="1"/>
    <col min="6146" max="6146" width="7" style="168" customWidth="1"/>
    <col min="6147" max="6147" width="22" style="168" customWidth="1"/>
    <col min="6148" max="6148" width="5.5703125" style="168" customWidth="1"/>
    <col min="6149" max="6149" width="136.85546875" style="168" customWidth="1"/>
    <col min="6150" max="6150" width="21.140625" style="168" customWidth="1"/>
    <col min="6151" max="6152" width="16.5703125" style="168" customWidth="1"/>
    <col min="6153" max="6153" width="5" style="168" customWidth="1"/>
    <col min="6154" max="6154" width="10.42578125" style="168" customWidth="1"/>
    <col min="6155" max="6400" width="11.42578125" style="168"/>
    <col min="6401" max="6401" width="7.42578125" style="168" customWidth="1"/>
    <col min="6402" max="6402" width="7" style="168" customWidth="1"/>
    <col min="6403" max="6403" width="22" style="168" customWidth="1"/>
    <col min="6404" max="6404" width="5.5703125" style="168" customWidth="1"/>
    <col min="6405" max="6405" width="136.85546875" style="168" customWidth="1"/>
    <col min="6406" max="6406" width="21.140625" style="168" customWidth="1"/>
    <col min="6407" max="6408" width="16.5703125" style="168" customWidth="1"/>
    <col min="6409" max="6409" width="5" style="168" customWidth="1"/>
    <col min="6410" max="6410" width="10.42578125" style="168" customWidth="1"/>
    <col min="6411" max="6656" width="11.42578125" style="168"/>
    <col min="6657" max="6657" width="7.42578125" style="168" customWidth="1"/>
    <col min="6658" max="6658" width="7" style="168" customWidth="1"/>
    <col min="6659" max="6659" width="22" style="168" customWidth="1"/>
    <col min="6660" max="6660" width="5.5703125" style="168" customWidth="1"/>
    <col min="6661" max="6661" width="136.85546875" style="168" customWidth="1"/>
    <col min="6662" max="6662" width="21.140625" style="168" customWidth="1"/>
    <col min="6663" max="6664" width="16.5703125" style="168" customWidth="1"/>
    <col min="6665" max="6665" width="5" style="168" customWidth="1"/>
    <col min="6666" max="6666" width="10.42578125" style="168" customWidth="1"/>
    <col min="6667" max="6912" width="11.42578125" style="168"/>
    <col min="6913" max="6913" width="7.42578125" style="168" customWidth="1"/>
    <col min="6914" max="6914" width="7" style="168" customWidth="1"/>
    <col min="6915" max="6915" width="22" style="168" customWidth="1"/>
    <col min="6916" max="6916" width="5.5703125" style="168" customWidth="1"/>
    <col min="6917" max="6917" width="136.85546875" style="168" customWidth="1"/>
    <col min="6918" max="6918" width="21.140625" style="168" customWidth="1"/>
    <col min="6919" max="6920" width="16.5703125" style="168" customWidth="1"/>
    <col min="6921" max="6921" width="5" style="168" customWidth="1"/>
    <col min="6922" max="6922" width="10.42578125" style="168" customWidth="1"/>
    <col min="6923" max="7168" width="11.42578125" style="168"/>
    <col min="7169" max="7169" width="7.42578125" style="168" customWidth="1"/>
    <col min="7170" max="7170" width="7" style="168" customWidth="1"/>
    <col min="7171" max="7171" width="22" style="168" customWidth="1"/>
    <col min="7172" max="7172" width="5.5703125" style="168" customWidth="1"/>
    <col min="7173" max="7173" width="136.85546875" style="168" customWidth="1"/>
    <col min="7174" max="7174" width="21.140625" style="168" customWidth="1"/>
    <col min="7175" max="7176" width="16.5703125" style="168" customWidth="1"/>
    <col min="7177" max="7177" width="5" style="168" customWidth="1"/>
    <col min="7178" max="7178" width="10.42578125" style="168" customWidth="1"/>
    <col min="7179" max="7424" width="11.42578125" style="168"/>
    <col min="7425" max="7425" width="7.42578125" style="168" customWidth="1"/>
    <col min="7426" max="7426" width="7" style="168" customWidth="1"/>
    <col min="7427" max="7427" width="22" style="168" customWidth="1"/>
    <col min="7428" max="7428" width="5.5703125" style="168" customWidth="1"/>
    <col min="7429" max="7429" width="136.85546875" style="168" customWidth="1"/>
    <col min="7430" max="7430" width="21.140625" style="168" customWidth="1"/>
    <col min="7431" max="7432" width="16.5703125" style="168" customWidth="1"/>
    <col min="7433" max="7433" width="5" style="168" customWidth="1"/>
    <col min="7434" max="7434" width="10.42578125" style="168" customWidth="1"/>
    <col min="7435" max="7680" width="11.42578125" style="168"/>
    <col min="7681" max="7681" width="7.42578125" style="168" customWidth="1"/>
    <col min="7682" max="7682" width="7" style="168" customWidth="1"/>
    <col min="7683" max="7683" width="22" style="168" customWidth="1"/>
    <col min="7684" max="7684" width="5.5703125" style="168" customWidth="1"/>
    <col min="7685" max="7685" width="136.85546875" style="168" customWidth="1"/>
    <col min="7686" max="7686" width="21.140625" style="168" customWidth="1"/>
    <col min="7687" max="7688" width="16.5703125" style="168" customWidth="1"/>
    <col min="7689" max="7689" width="5" style="168" customWidth="1"/>
    <col min="7690" max="7690" width="10.42578125" style="168" customWidth="1"/>
    <col min="7691" max="7936" width="11.42578125" style="168"/>
    <col min="7937" max="7937" width="7.42578125" style="168" customWidth="1"/>
    <col min="7938" max="7938" width="7" style="168" customWidth="1"/>
    <col min="7939" max="7939" width="22" style="168" customWidth="1"/>
    <col min="7940" max="7940" width="5.5703125" style="168" customWidth="1"/>
    <col min="7941" max="7941" width="136.85546875" style="168" customWidth="1"/>
    <col min="7942" max="7942" width="21.140625" style="168" customWidth="1"/>
    <col min="7943" max="7944" width="16.5703125" style="168" customWidth="1"/>
    <col min="7945" max="7945" width="5" style="168" customWidth="1"/>
    <col min="7946" max="7946" width="10.42578125" style="168" customWidth="1"/>
    <col min="7947" max="8192" width="11.42578125" style="168"/>
    <col min="8193" max="8193" width="7.42578125" style="168" customWidth="1"/>
    <col min="8194" max="8194" width="7" style="168" customWidth="1"/>
    <col min="8195" max="8195" width="22" style="168" customWidth="1"/>
    <col min="8196" max="8196" width="5.5703125" style="168" customWidth="1"/>
    <col min="8197" max="8197" width="136.85546875" style="168" customWidth="1"/>
    <col min="8198" max="8198" width="21.140625" style="168" customWidth="1"/>
    <col min="8199" max="8200" width="16.5703125" style="168" customWidth="1"/>
    <col min="8201" max="8201" width="5" style="168" customWidth="1"/>
    <col min="8202" max="8202" width="10.42578125" style="168" customWidth="1"/>
    <col min="8203" max="8448" width="11.42578125" style="168"/>
    <col min="8449" max="8449" width="7.42578125" style="168" customWidth="1"/>
    <col min="8450" max="8450" width="7" style="168" customWidth="1"/>
    <col min="8451" max="8451" width="22" style="168" customWidth="1"/>
    <col min="8452" max="8452" width="5.5703125" style="168" customWidth="1"/>
    <col min="8453" max="8453" width="136.85546875" style="168" customWidth="1"/>
    <col min="8454" max="8454" width="21.140625" style="168" customWidth="1"/>
    <col min="8455" max="8456" width="16.5703125" style="168" customWidth="1"/>
    <col min="8457" max="8457" width="5" style="168" customWidth="1"/>
    <col min="8458" max="8458" width="10.42578125" style="168" customWidth="1"/>
    <col min="8459" max="8704" width="11.42578125" style="168"/>
    <col min="8705" max="8705" width="7.42578125" style="168" customWidth="1"/>
    <col min="8706" max="8706" width="7" style="168" customWidth="1"/>
    <col min="8707" max="8707" width="22" style="168" customWidth="1"/>
    <col min="8708" max="8708" width="5.5703125" style="168" customWidth="1"/>
    <col min="8709" max="8709" width="136.85546875" style="168" customWidth="1"/>
    <col min="8710" max="8710" width="21.140625" style="168" customWidth="1"/>
    <col min="8711" max="8712" width="16.5703125" style="168" customWidth="1"/>
    <col min="8713" max="8713" width="5" style="168" customWidth="1"/>
    <col min="8714" max="8714" width="10.42578125" style="168" customWidth="1"/>
    <col min="8715" max="8960" width="11.42578125" style="168"/>
    <col min="8961" max="8961" width="7.42578125" style="168" customWidth="1"/>
    <col min="8962" max="8962" width="7" style="168" customWidth="1"/>
    <col min="8963" max="8963" width="22" style="168" customWidth="1"/>
    <col min="8964" max="8964" width="5.5703125" style="168" customWidth="1"/>
    <col min="8965" max="8965" width="136.85546875" style="168" customWidth="1"/>
    <col min="8966" max="8966" width="21.140625" style="168" customWidth="1"/>
    <col min="8967" max="8968" width="16.5703125" style="168" customWidth="1"/>
    <col min="8969" max="8969" width="5" style="168" customWidth="1"/>
    <col min="8970" max="8970" width="10.42578125" style="168" customWidth="1"/>
    <col min="8971" max="9216" width="11.42578125" style="168"/>
    <col min="9217" max="9217" width="7.42578125" style="168" customWidth="1"/>
    <col min="9218" max="9218" width="7" style="168" customWidth="1"/>
    <col min="9219" max="9219" width="22" style="168" customWidth="1"/>
    <col min="9220" max="9220" width="5.5703125" style="168" customWidth="1"/>
    <col min="9221" max="9221" width="136.85546875" style="168" customWidth="1"/>
    <col min="9222" max="9222" width="21.140625" style="168" customWidth="1"/>
    <col min="9223" max="9224" width="16.5703125" style="168" customWidth="1"/>
    <col min="9225" max="9225" width="5" style="168" customWidth="1"/>
    <col min="9226" max="9226" width="10.42578125" style="168" customWidth="1"/>
    <col min="9227" max="9472" width="11.42578125" style="168"/>
    <col min="9473" max="9473" width="7.42578125" style="168" customWidth="1"/>
    <col min="9474" max="9474" width="7" style="168" customWidth="1"/>
    <col min="9475" max="9475" width="22" style="168" customWidth="1"/>
    <col min="9476" max="9476" width="5.5703125" style="168" customWidth="1"/>
    <col min="9477" max="9477" width="136.85546875" style="168" customWidth="1"/>
    <col min="9478" max="9478" width="21.140625" style="168" customWidth="1"/>
    <col min="9479" max="9480" width="16.5703125" style="168" customWidth="1"/>
    <col min="9481" max="9481" width="5" style="168" customWidth="1"/>
    <col min="9482" max="9482" width="10.42578125" style="168" customWidth="1"/>
    <col min="9483" max="9728" width="11.42578125" style="168"/>
    <col min="9729" max="9729" width="7.42578125" style="168" customWidth="1"/>
    <col min="9730" max="9730" width="7" style="168" customWidth="1"/>
    <col min="9731" max="9731" width="22" style="168" customWidth="1"/>
    <col min="9732" max="9732" width="5.5703125" style="168" customWidth="1"/>
    <col min="9733" max="9733" width="136.85546875" style="168" customWidth="1"/>
    <col min="9734" max="9734" width="21.140625" style="168" customWidth="1"/>
    <col min="9735" max="9736" width="16.5703125" style="168" customWidth="1"/>
    <col min="9737" max="9737" width="5" style="168" customWidth="1"/>
    <col min="9738" max="9738" width="10.42578125" style="168" customWidth="1"/>
    <col min="9739" max="9984" width="11.42578125" style="168"/>
    <col min="9985" max="9985" width="7.42578125" style="168" customWidth="1"/>
    <col min="9986" max="9986" width="7" style="168" customWidth="1"/>
    <col min="9987" max="9987" width="22" style="168" customWidth="1"/>
    <col min="9988" max="9988" width="5.5703125" style="168" customWidth="1"/>
    <col min="9989" max="9989" width="136.85546875" style="168" customWidth="1"/>
    <col min="9990" max="9990" width="21.140625" style="168" customWidth="1"/>
    <col min="9991" max="9992" width="16.5703125" style="168" customWidth="1"/>
    <col min="9993" max="9993" width="5" style="168" customWidth="1"/>
    <col min="9994" max="9994" width="10.42578125" style="168" customWidth="1"/>
    <col min="9995" max="10240" width="11.42578125" style="168"/>
    <col min="10241" max="10241" width="7.42578125" style="168" customWidth="1"/>
    <col min="10242" max="10242" width="7" style="168" customWidth="1"/>
    <col min="10243" max="10243" width="22" style="168" customWidth="1"/>
    <col min="10244" max="10244" width="5.5703125" style="168" customWidth="1"/>
    <col min="10245" max="10245" width="136.85546875" style="168" customWidth="1"/>
    <col min="10246" max="10246" width="21.140625" style="168" customWidth="1"/>
    <col min="10247" max="10248" width="16.5703125" style="168" customWidth="1"/>
    <col min="10249" max="10249" width="5" style="168" customWidth="1"/>
    <col min="10250" max="10250" width="10.42578125" style="168" customWidth="1"/>
    <col min="10251" max="10496" width="11.42578125" style="168"/>
    <col min="10497" max="10497" width="7.42578125" style="168" customWidth="1"/>
    <col min="10498" max="10498" width="7" style="168" customWidth="1"/>
    <col min="10499" max="10499" width="22" style="168" customWidth="1"/>
    <col min="10500" max="10500" width="5.5703125" style="168" customWidth="1"/>
    <col min="10501" max="10501" width="136.85546875" style="168" customWidth="1"/>
    <col min="10502" max="10502" width="21.140625" style="168" customWidth="1"/>
    <col min="10503" max="10504" width="16.5703125" style="168" customWidth="1"/>
    <col min="10505" max="10505" width="5" style="168" customWidth="1"/>
    <col min="10506" max="10506" width="10.42578125" style="168" customWidth="1"/>
    <col min="10507" max="10752" width="11.42578125" style="168"/>
    <col min="10753" max="10753" width="7.42578125" style="168" customWidth="1"/>
    <col min="10754" max="10754" width="7" style="168" customWidth="1"/>
    <col min="10755" max="10755" width="22" style="168" customWidth="1"/>
    <col min="10756" max="10756" width="5.5703125" style="168" customWidth="1"/>
    <col min="10757" max="10757" width="136.85546875" style="168" customWidth="1"/>
    <col min="10758" max="10758" width="21.140625" style="168" customWidth="1"/>
    <col min="10759" max="10760" width="16.5703125" style="168" customWidth="1"/>
    <col min="10761" max="10761" width="5" style="168" customWidth="1"/>
    <col min="10762" max="10762" width="10.42578125" style="168" customWidth="1"/>
    <col min="10763" max="11008" width="11.42578125" style="168"/>
    <col min="11009" max="11009" width="7.42578125" style="168" customWidth="1"/>
    <col min="11010" max="11010" width="7" style="168" customWidth="1"/>
    <col min="11011" max="11011" width="22" style="168" customWidth="1"/>
    <col min="11012" max="11012" width="5.5703125" style="168" customWidth="1"/>
    <col min="11013" max="11013" width="136.85546875" style="168" customWidth="1"/>
    <col min="11014" max="11014" width="21.140625" style="168" customWidth="1"/>
    <col min="11015" max="11016" width="16.5703125" style="168" customWidth="1"/>
    <col min="11017" max="11017" width="5" style="168" customWidth="1"/>
    <col min="11018" max="11018" width="10.42578125" style="168" customWidth="1"/>
    <col min="11019" max="11264" width="11.42578125" style="168"/>
    <col min="11265" max="11265" width="7.42578125" style="168" customWidth="1"/>
    <col min="11266" max="11266" width="7" style="168" customWidth="1"/>
    <col min="11267" max="11267" width="22" style="168" customWidth="1"/>
    <col min="11268" max="11268" width="5.5703125" style="168" customWidth="1"/>
    <col min="11269" max="11269" width="136.85546875" style="168" customWidth="1"/>
    <col min="11270" max="11270" width="21.140625" style="168" customWidth="1"/>
    <col min="11271" max="11272" width="16.5703125" style="168" customWidth="1"/>
    <col min="11273" max="11273" width="5" style="168" customWidth="1"/>
    <col min="11274" max="11274" width="10.42578125" style="168" customWidth="1"/>
    <col min="11275" max="11520" width="11.42578125" style="168"/>
    <col min="11521" max="11521" width="7.42578125" style="168" customWidth="1"/>
    <col min="11522" max="11522" width="7" style="168" customWidth="1"/>
    <col min="11523" max="11523" width="22" style="168" customWidth="1"/>
    <col min="11524" max="11524" width="5.5703125" style="168" customWidth="1"/>
    <col min="11525" max="11525" width="136.85546875" style="168" customWidth="1"/>
    <col min="11526" max="11526" width="21.140625" style="168" customWidth="1"/>
    <col min="11527" max="11528" width="16.5703125" style="168" customWidth="1"/>
    <col min="11529" max="11529" width="5" style="168" customWidth="1"/>
    <col min="11530" max="11530" width="10.42578125" style="168" customWidth="1"/>
    <col min="11531" max="11776" width="11.42578125" style="168"/>
    <col min="11777" max="11777" width="7.42578125" style="168" customWidth="1"/>
    <col min="11778" max="11778" width="7" style="168" customWidth="1"/>
    <col min="11779" max="11779" width="22" style="168" customWidth="1"/>
    <col min="11780" max="11780" width="5.5703125" style="168" customWidth="1"/>
    <col min="11781" max="11781" width="136.85546875" style="168" customWidth="1"/>
    <col min="11782" max="11782" width="21.140625" style="168" customWidth="1"/>
    <col min="11783" max="11784" width="16.5703125" style="168" customWidth="1"/>
    <col min="11785" max="11785" width="5" style="168" customWidth="1"/>
    <col min="11786" max="11786" width="10.42578125" style="168" customWidth="1"/>
    <col min="11787" max="12032" width="11.42578125" style="168"/>
    <col min="12033" max="12033" width="7.42578125" style="168" customWidth="1"/>
    <col min="12034" max="12034" width="7" style="168" customWidth="1"/>
    <col min="12035" max="12035" width="22" style="168" customWidth="1"/>
    <col min="12036" max="12036" width="5.5703125" style="168" customWidth="1"/>
    <col min="12037" max="12037" width="136.85546875" style="168" customWidth="1"/>
    <col min="12038" max="12038" width="21.140625" style="168" customWidth="1"/>
    <col min="12039" max="12040" width="16.5703125" style="168" customWidth="1"/>
    <col min="12041" max="12041" width="5" style="168" customWidth="1"/>
    <col min="12042" max="12042" width="10.42578125" style="168" customWidth="1"/>
    <col min="12043" max="12288" width="11.42578125" style="168"/>
    <col min="12289" max="12289" width="7.42578125" style="168" customWidth="1"/>
    <col min="12290" max="12290" width="7" style="168" customWidth="1"/>
    <col min="12291" max="12291" width="22" style="168" customWidth="1"/>
    <col min="12292" max="12292" width="5.5703125" style="168" customWidth="1"/>
    <col min="12293" max="12293" width="136.85546875" style="168" customWidth="1"/>
    <col min="12294" max="12294" width="21.140625" style="168" customWidth="1"/>
    <col min="12295" max="12296" width="16.5703125" style="168" customWidth="1"/>
    <col min="12297" max="12297" width="5" style="168" customWidth="1"/>
    <col min="12298" max="12298" width="10.42578125" style="168" customWidth="1"/>
    <col min="12299" max="12544" width="11.42578125" style="168"/>
    <col min="12545" max="12545" width="7.42578125" style="168" customWidth="1"/>
    <col min="12546" max="12546" width="7" style="168" customWidth="1"/>
    <col min="12547" max="12547" width="22" style="168" customWidth="1"/>
    <col min="12548" max="12548" width="5.5703125" style="168" customWidth="1"/>
    <col min="12549" max="12549" width="136.85546875" style="168" customWidth="1"/>
    <col min="12550" max="12550" width="21.140625" style="168" customWidth="1"/>
    <col min="12551" max="12552" width="16.5703125" style="168" customWidth="1"/>
    <col min="12553" max="12553" width="5" style="168" customWidth="1"/>
    <col min="12554" max="12554" width="10.42578125" style="168" customWidth="1"/>
    <col min="12555" max="12800" width="11.42578125" style="168"/>
    <col min="12801" max="12801" width="7.42578125" style="168" customWidth="1"/>
    <col min="12802" max="12802" width="7" style="168" customWidth="1"/>
    <col min="12803" max="12803" width="22" style="168" customWidth="1"/>
    <col min="12804" max="12804" width="5.5703125" style="168" customWidth="1"/>
    <col min="12805" max="12805" width="136.85546875" style="168" customWidth="1"/>
    <col min="12806" max="12806" width="21.140625" style="168" customWidth="1"/>
    <col min="12807" max="12808" width="16.5703125" style="168" customWidth="1"/>
    <col min="12809" max="12809" width="5" style="168" customWidth="1"/>
    <col min="12810" max="12810" width="10.42578125" style="168" customWidth="1"/>
    <col min="12811" max="13056" width="11.42578125" style="168"/>
    <col min="13057" max="13057" width="7.42578125" style="168" customWidth="1"/>
    <col min="13058" max="13058" width="7" style="168" customWidth="1"/>
    <col min="13059" max="13059" width="22" style="168" customWidth="1"/>
    <col min="13060" max="13060" width="5.5703125" style="168" customWidth="1"/>
    <col min="13061" max="13061" width="136.85546875" style="168" customWidth="1"/>
    <col min="13062" max="13062" width="21.140625" style="168" customWidth="1"/>
    <col min="13063" max="13064" width="16.5703125" style="168" customWidth="1"/>
    <col min="13065" max="13065" width="5" style="168" customWidth="1"/>
    <col min="13066" max="13066" width="10.42578125" style="168" customWidth="1"/>
    <col min="13067" max="13312" width="11.42578125" style="168"/>
    <col min="13313" max="13313" width="7.42578125" style="168" customWidth="1"/>
    <col min="13314" max="13314" width="7" style="168" customWidth="1"/>
    <col min="13315" max="13315" width="22" style="168" customWidth="1"/>
    <col min="13316" max="13316" width="5.5703125" style="168" customWidth="1"/>
    <col min="13317" max="13317" width="136.85546875" style="168" customWidth="1"/>
    <col min="13318" max="13318" width="21.140625" style="168" customWidth="1"/>
    <col min="13319" max="13320" width="16.5703125" style="168" customWidth="1"/>
    <col min="13321" max="13321" width="5" style="168" customWidth="1"/>
    <col min="13322" max="13322" width="10.42578125" style="168" customWidth="1"/>
    <col min="13323" max="13568" width="11.42578125" style="168"/>
    <col min="13569" max="13569" width="7.42578125" style="168" customWidth="1"/>
    <col min="13570" max="13570" width="7" style="168" customWidth="1"/>
    <col min="13571" max="13571" width="22" style="168" customWidth="1"/>
    <col min="13572" max="13572" width="5.5703125" style="168" customWidth="1"/>
    <col min="13573" max="13573" width="136.85546875" style="168" customWidth="1"/>
    <col min="13574" max="13574" width="21.140625" style="168" customWidth="1"/>
    <col min="13575" max="13576" width="16.5703125" style="168" customWidth="1"/>
    <col min="13577" max="13577" width="5" style="168" customWidth="1"/>
    <col min="13578" max="13578" width="10.42578125" style="168" customWidth="1"/>
    <col min="13579" max="13824" width="11.42578125" style="168"/>
    <col min="13825" max="13825" width="7.42578125" style="168" customWidth="1"/>
    <col min="13826" max="13826" width="7" style="168" customWidth="1"/>
    <col min="13827" max="13827" width="22" style="168" customWidth="1"/>
    <col min="13828" max="13828" width="5.5703125" style="168" customWidth="1"/>
    <col min="13829" max="13829" width="136.85546875" style="168" customWidth="1"/>
    <col min="13830" max="13830" width="21.140625" style="168" customWidth="1"/>
    <col min="13831" max="13832" width="16.5703125" style="168" customWidth="1"/>
    <col min="13833" max="13833" width="5" style="168" customWidth="1"/>
    <col min="13834" max="13834" width="10.42578125" style="168" customWidth="1"/>
    <col min="13835" max="14080" width="11.42578125" style="168"/>
    <col min="14081" max="14081" width="7.42578125" style="168" customWidth="1"/>
    <col min="14082" max="14082" width="7" style="168" customWidth="1"/>
    <col min="14083" max="14083" width="22" style="168" customWidth="1"/>
    <col min="14084" max="14084" width="5.5703125" style="168" customWidth="1"/>
    <col min="14085" max="14085" width="136.85546875" style="168" customWidth="1"/>
    <col min="14086" max="14086" width="21.140625" style="168" customWidth="1"/>
    <col min="14087" max="14088" width="16.5703125" style="168" customWidth="1"/>
    <col min="14089" max="14089" width="5" style="168" customWidth="1"/>
    <col min="14090" max="14090" width="10.42578125" style="168" customWidth="1"/>
    <col min="14091" max="14336" width="11.42578125" style="168"/>
    <col min="14337" max="14337" width="7.42578125" style="168" customWidth="1"/>
    <col min="14338" max="14338" width="7" style="168" customWidth="1"/>
    <col min="14339" max="14339" width="22" style="168" customWidth="1"/>
    <col min="14340" max="14340" width="5.5703125" style="168" customWidth="1"/>
    <col min="14341" max="14341" width="136.85546875" style="168" customWidth="1"/>
    <col min="14342" max="14342" width="21.140625" style="168" customWidth="1"/>
    <col min="14343" max="14344" width="16.5703125" style="168" customWidth="1"/>
    <col min="14345" max="14345" width="5" style="168" customWidth="1"/>
    <col min="14346" max="14346" width="10.42578125" style="168" customWidth="1"/>
    <col min="14347" max="14592" width="11.42578125" style="168"/>
    <col min="14593" max="14593" width="7.42578125" style="168" customWidth="1"/>
    <col min="14594" max="14594" width="7" style="168" customWidth="1"/>
    <col min="14595" max="14595" width="22" style="168" customWidth="1"/>
    <col min="14596" max="14596" width="5.5703125" style="168" customWidth="1"/>
    <col min="14597" max="14597" width="136.85546875" style="168" customWidth="1"/>
    <col min="14598" max="14598" width="21.140625" style="168" customWidth="1"/>
    <col min="14599" max="14600" width="16.5703125" style="168" customWidth="1"/>
    <col min="14601" max="14601" width="5" style="168" customWidth="1"/>
    <col min="14602" max="14602" width="10.42578125" style="168" customWidth="1"/>
    <col min="14603" max="14848" width="11.42578125" style="168"/>
    <col min="14849" max="14849" width="7.42578125" style="168" customWidth="1"/>
    <col min="14850" max="14850" width="7" style="168" customWidth="1"/>
    <col min="14851" max="14851" width="22" style="168" customWidth="1"/>
    <col min="14852" max="14852" width="5.5703125" style="168" customWidth="1"/>
    <col min="14853" max="14853" width="136.85546875" style="168" customWidth="1"/>
    <col min="14854" max="14854" width="21.140625" style="168" customWidth="1"/>
    <col min="14855" max="14856" width="16.5703125" style="168" customWidth="1"/>
    <col min="14857" max="14857" width="5" style="168" customWidth="1"/>
    <col min="14858" max="14858" width="10.42578125" style="168" customWidth="1"/>
    <col min="14859" max="15104" width="11.42578125" style="168"/>
    <col min="15105" max="15105" width="7.42578125" style="168" customWidth="1"/>
    <col min="15106" max="15106" width="7" style="168" customWidth="1"/>
    <col min="15107" max="15107" width="22" style="168" customWidth="1"/>
    <col min="15108" max="15108" width="5.5703125" style="168" customWidth="1"/>
    <col min="15109" max="15109" width="136.85546875" style="168" customWidth="1"/>
    <col min="15110" max="15110" width="21.140625" style="168" customWidth="1"/>
    <col min="15111" max="15112" width="16.5703125" style="168" customWidth="1"/>
    <col min="15113" max="15113" width="5" style="168" customWidth="1"/>
    <col min="15114" max="15114" width="10.42578125" style="168" customWidth="1"/>
    <col min="15115" max="15360" width="11.42578125" style="168"/>
    <col min="15361" max="15361" width="7.42578125" style="168" customWidth="1"/>
    <col min="15362" max="15362" width="7" style="168" customWidth="1"/>
    <col min="15363" max="15363" width="22" style="168" customWidth="1"/>
    <col min="15364" max="15364" width="5.5703125" style="168" customWidth="1"/>
    <col min="15365" max="15365" width="136.85546875" style="168" customWidth="1"/>
    <col min="15366" max="15366" width="21.140625" style="168" customWidth="1"/>
    <col min="15367" max="15368" width="16.5703125" style="168" customWidth="1"/>
    <col min="15369" max="15369" width="5" style="168" customWidth="1"/>
    <col min="15370" max="15370" width="10.42578125" style="168" customWidth="1"/>
    <col min="15371" max="15616" width="11.42578125" style="168"/>
    <col min="15617" max="15617" width="7.42578125" style="168" customWidth="1"/>
    <col min="15618" max="15618" width="7" style="168" customWidth="1"/>
    <col min="15619" max="15619" width="22" style="168" customWidth="1"/>
    <col min="15620" max="15620" width="5.5703125" style="168" customWidth="1"/>
    <col min="15621" max="15621" width="136.85546875" style="168" customWidth="1"/>
    <col min="15622" max="15622" width="21.140625" style="168" customWidth="1"/>
    <col min="15623" max="15624" width="16.5703125" style="168" customWidth="1"/>
    <col min="15625" max="15625" width="5" style="168" customWidth="1"/>
    <col min="15626" max="15626" width="10.42578125" style="168" customWidth="1"/>
    <col min="15627" max="15872" width="11.42578125" style="168"/>
    <col min="15873" max="15873" width="7.42578125" style="168" customWidth="1"/>
    <col min="15874" max="15874" width="7" style="168" customWidth="1"/>
    <col min="15875" max="15875" width="22" style="168" customWidth="1"/>
    <col min="15876" max="15876" width="5.5703125" style="168" customWidth="1"/>
    <col min="15877" max="15877" width="136.85546875" style="168" customWidth="1"/>
    <col min="15878" max="15878" width="21.140625" style="168" customWidth="1"/>
    <col min="15879" max="15880" width="16.5703125" style="168" customWidth="1"/>
    <col min="15881" max="15881" width="5" style="168" customWidth="1"/>
    <col min="15882" max="15882" width="10.42578125" style="168" customWidth="1"/>
    <col min="15883" max="16128" width="11.42578125" style="168"/>
    <col min="16129" max="16129" width="7.42578125" style="168" customWidth="1"/>
    <col min="16130" max="16130" width="7" style="168" customWidth="1"/>
    <col min="16131" max="16131" width="22" style="168" customWidth="1"/>
    <col min="16132" max="16132" width="5.5703125" style="168" customWidth="1"/>
    <col min="16133" max="16133" width="136.85546875" style="168" customWidth="1"/>
    <col min="16134" max="16134" width="21.140625" style="168" customWidth="1"/>
    <col min="16135" max="16136" width="16.5703125" style="168" customWidth="1"/>
    <col min="16137" max="16137" width="5" style="168" customWidth="1"/>
    <col min="16138" max="16138" width="10.42578125" style="168" customWidth="1"/>
    <col min="16139" max="16384" width="11.42578125" style="168"/>
  </cols>
  <sheetData>
    <row r="1" spans="1:10" ht="12.75" customHeight="1"/>
    <row r="2" spans="1:10" ht="12.75" customHeight="1">
      <c r="A2" s="557" t="s">
        <v>19</v>
      </c>
      <c r="B2" s="557"/>
      <c r="C2" s="557"/>
      <c r="D2" s="557"/>
      <c r="E2" s="557"/>
      <c r="F2" s="557"/>
      <c r="G2" s="557"/>
      <c r="H2" s="557"/>
    </row>
    <row r="3" spans="1:10" ht="21.75" customHeight="1">
      <c r="A3" s="557"/>
      <c r="B3" s="557"/>
      <c r="C3" s="557"/>
      <c r="D3" s="557"/>
      <c r="E3" s="557"/>
      <c r="F3" s="557"/>
      <c r="G3" s="557"/>
      <c r="H3" s="557"/>
    </row>
    <row r="4" spans="1:10" ht="14.65" customHeight="1">
      <c r="A4" s="23"/>
      <c r="B4" s="23"/>
      <c r="C4" s="23"/>
      <c r="D4" s="23"/>
      <c r="E4" s="23"/>
      <c r="F4" s="23"/>
      <c r="G4" s="23"/>
      <c r="H4" s="23"/>
      <c r="J4" s="14"/>
    </row>
    <row r="5" spans="1:10" ht="27" customHeight="1">
      <c r="A5" s="558" t="s">
        <v>458</v>
      </c>
      <c r="B5" s="558"/>
      <c r="C5" s="558"/>
      <c r="D5" s="558"/>
      <c r="E5" s="558"/>
      <c r="F5" s="558"/>
      <c r="G5" s="558"/>
      <c r="H5" s="558"/>
    </row>
    <row r="6" spans="1:10" ht="14.65" customHeight="1">
      <c r="A6" s="27"/>
      <c r="B6" s="23"/>
      <c r="C6" s="27"/>
      <c r="D6" s="27"/>
      <c r="E6" s="27"/>
      <c r="F6" s="27"/>
      <c r="G6" s="23"/>
      <c r="H6" s="23"/>
      <c r="J6" s="27"/>
    </row>
    <row r="7" spans="1:10" ht="14.65" customHeight="1">
      <c r="A7" s="559" t="s">
        <v>21</v>
      </c>
      <c r="B7" s="559"/>
      <c r="C7" s="31" t="s">
        <v>22</v>
      </c>
      <c r="D7" s="31" t="s">
        <v>24</v>
      </c>
      <c r="E7" s="31" t="s">
        <v>674</v>
      </c>
      <c r="F7" s="31" t="s">
        <v>27</v>
      </c>
      <c r="G7" s="31" t="s">
        <v>28</v>
      </c>
      <c r="H7" s="31" t="s">
        <v>29</v>
      </c>
      <c r="J7" s="28"/>
    </row>
    <row r="8" spans="1:10" ht="41.1" customHeight="1">
      <c r="A8" s="560" t="s">
        <v>30</v>
      </c>
      <c r="B8" s="560"/>
      <c r="C8" s="34" t="s">
        <v>31</v>
      </c>
      <c r="D8" s="34" t="s">
        <v>35</v>
      </c>
      <c r="E8" s="34"/>
      <c r="F8" s="31" t="s">
        <v>37</v>
      </c>
      <c r="G8" s="31" t="s">
        <v>38</v>
      </c>
      <c r="H8" s="31" t="s">
        <v>38</v>
      </c>
      <c r="J8" s="28"/>
    </row>
    <row r="9" spans="1:10" ht="11.65" customHeight="1">
      <c r="A9" s="28"/>
      <c r="B9" s="24"/>
      <c r="C9" s="28"/>
      <c r="D9" s="28"/>
      <c r="E9" s="28"/>
      <c r="F9" s="28"/>
      <c r="G9" s="24"/>
      <c r="H9" s="24"/>
      <c r="J9" s="28"/>
    </row>
    <row r="10" spans="1:10" ht="16.5" customHeight="1">
      <c r="A10" s="203"/>
      <c r="B10" s="556" t="s">
        <v>8</v>
      </c>
      <c r="C10" s="556"/>
      <c r="D10" s="556"/>
      <c r="E10" s="556"/>
      <c r="F10" s="556"/>
      <c r="G10" s="556"/>
      <c r="H10" s="140"/>
      <c r="J10" s="191"/>
    </row>
    <row r="11" spans="1:10" ht="11.65" customHeight="1">
      <c r="A11" s="28"/>
      <c r="B11" s="24"/>
      <c r="C11" s="28"/>
      <c r="D11" s="28"/>
      <c r="E11" s="28"/>
      <c r="F11" s="28"/>
      <c r="G11" s="24"/>
      <c r="H11" s="24"/>
      <c r="J11" s="28"/>
    </row>
    <row r="12" spans="1:10" ht="24" customHeight="1">
      <c r="A12" s="562" t="s">
        <v>675</v>
      </c>
      <c r="B12" s="562"/>
      <c r="C12" s="562"/>
      <c r="D12" s="562"/>
      <c r="E12" s="562"/>
      <c r="F12" s="562"/>
      <c r="G12" s="562"/>
      <c r="H12" s="562"/>
      <c r="J12" s="168"/>
    </row>
    <row r="13" spans="1:10" ht="409.5" customHeight="1">
      <c r="A13" s="616" t="s">
        <v>676</v>
      </c>
      <c r="B13" s="619">
        <v>1</v>
      </c>
      <c r="C13" s="622" t="s">
        <v>677</v>
      </c>
      <c r="D13" s="142">
        <v>1</v>
      </c>
      <c r="E13" s="155" t="s">
        <v>1599</v>
      </c>
      <c r="F13" s="142" t="s">
        <v>678</v>
      </c>
      <c r="G13" s="520">
        <v>350000</v>
      </c>
      <c r="H13" s="368">
        <f>ROUND((G13*D13),2)</f>
        <v>350000</v>
      </c>
      <c r="J13" s="168"/>
    </row>
    <row r="14" spans="1:10" ht="42" customHeight="1">
      <c r="A14" s="617"/>
      <c r="B14" s="620"/>
      <c r="C14" s="623"/>
      <c r="D14" s="142">
        <v>50</v>
      </c>
      <c r="E14" s="155" t="s">
        <v>679</v>
      </c>
      <c r="F14" s="142"/>
      <c r="G14" s="521">
        <v>900</v>
      </c>
      <c r="H14" s="368">
        <f t="shared" ref="H14:H20" si="0">ROUND((G14*D14),2)</f>
        <v>45000</v>
      </c>
      <c r="J14" s="168"/>
    </row>
    <row r="15" spans="1:10" ht="36.950000000000003" customHeight="1">
      <c r="A15" s="618"/>
      <c r="B15" s="621"/>
      <c r="C15" s="624"/>
      <c r="D15" s="142">
        <v>1</v>
      </c>
      <c r="E15" s="231" t="s">
        <v>680</v>
      </c>
      <c r="F15" s="142"/>
      <c r="G15" s="521">
        <v>80000</v>
      </c>
      <c r="H15" s="368">
        <f t="shared" si="0"/>
        <v>80000</v>
      </c>
      <c r="J15" s="168"/>
    </row>
    <row r="16" spans="1:10" ht="50.85" customHeight="1">
      <c r="A16" s="182" t="s">
        <v>676</v>
      </c>
      <c r="B16" s="228">
        <v>2</v>
      </c>
      <c r="C16" s="223" t="s">
        <v>681</v>
      </c>
      <c r="D16" s="142">
        <v>28</v>
      </c>
      <c r="E16" s="131" t="s">
        <v>682</v>
      </c>
      <c r="F16" s="142"/>
      <c r="G16" s="521">
        <v>1200</v>
      </c>
      <c r="H16" s="368">
        <f t="shared" si="0"/>
        <v>33600</v>
      </c>
      <c r="J16" s="168"/>
    </row>
    <row r="17" spans="1:16" ht="27.2" customHeight="1">
      <c r="A17" s="562" t="s">
        <v>1600</v>
      </c>
      <c r="B17" s="562"/>
      <c r="C17" s="562"/>
      <c r="D17" s="562"/>
      <c r="E17" s="562"/>
      <c r="F17" s="562"/>
      <c r="G17" s="562"/>
      <c r="H17" s="562"/>
      <c r="I17" s="562"/>
      <c r="J17" s="562"/>
      <c r="K17" s="562"/>
      <c r="L17" s="562"/>
      <c r="N17" s="221"/>
      <c r="O17" s="222"/>
      <c r="P17" s="222"/>
    </row>
    <row r="18" spans="1:16" ht="45.6" customHeight="1">
      <c r="A18" s="182" t="s">
        <v>676</v>
      </c>
      <c r="B18" s="125">
        <v>11</v>
      </c>
      <c r="C18" s="85" t="s">
        <v>683</v>
      </c>
      <c r="D18" s="142">
        <v>80</v>
      </c>
      <c r="E18" s="205" t="s">
        <v>684</v>
      </c>
      <c r="F18" s="232" t="s">
        <v>685</v>
      </c>
      <c r="G18" s="522">
        <v>380</v>
      </c>
      <c r="H18" s="368">
        <f t="shared" si="0"/>
        <v>30400</v>
      </c>
      <c r="I18" s="168"/>
      <c r="J18" s="168"/>
      <c r="K18" s="168"/>
      <c r="L18" s="168"/>
      <c r="N18" s="168"/>
      <c r="O18" s="168"/>
      <c r="P18" s="168"/>
    </row>
    <row r="19" spans="1:16" ht="45.6" customHeight="1">
      <c r="A19" s="182" t="s">
        <v>676</v>
      </c>
      <c r="B19" s="125">
        <v>13</v>
      </c>
      <c r="C19" s="223" t="s">
        <v>686</v>
      </c>
      <c r="D19" s="142">
        <v>160</v>
      </c>
      <c r="E19" s="205" t="s">
        <v>1601</v>
      </c>
      <c r="F19" s="232" t="s">
        <v>685</v>
      </c>
      <c r="G19" s="522">
        <v>200</v>
      </c>
      <c r="H19" s="368">
        <f t="shared" si="0"/>
        <v>32000</v>
      </c>
      <c r="I19" s="168"/>
      <c r="J19" s="168"/>
      <c r="K19" s="168"/>
      <c r="L19" s="168"/>
      <c r="N19" s="168"/>
      <c r="O19" s="168"/>
      <c r="P19" s="168"/>
    </row>
    <row r="20" spans="1:16" ht="45.6" customHeight="1">
      <c r="A20" s="124" t="s">
        <v>676</v>
      </c>
      <c r="B20" s="125">
        <v>19</v>
      </c>
      <c r="C20" s="233" t="s">
        <v>687</v>
      </c>
      <c r="D20" s="142">
        <v>1</v>
      </c>
      <c r="E20" s="131" t="s">
        <v>688</v>
      </c>
      <c r="F20" s="167" t="s">
        <v>685</v>
      </c>
      <c r="G20" s="522">
        <v>5000</v>
      </c>
      <c r="H20" s="368">
        <f t="shared" si="0"/>
        <v>5000</v>
      </c>
      <c r="I20" s="168"/>
      <c r="J20" s="168"/>
      <c r="K20" s="168"/>
      <c r="L20" s="168"/>
      <c r="N20" s="226"/>
      <c r="O20" s="222"/>
      <c r="P20" s="222"/>
    </row>
    <row r="21" spans="1:16" ht="28.15" customHeight="1">
      <c r="A21" s="562" t="s">
        <v>689</v>
      </c>
      <c r="B21" s="562"/>
      <c r="C21" s="562"/>
      <c r="D21" s="562"/>
      <c r="E21" s="562"/>
      <c r="F21" s="562"/>
      <c r="G21" s="562"/>
      <c r="H21" s="562"/>
    </row>
    <row r="22" spans="1:16" ht="99.2" customHeight="1">
      <c r="A22" s="124" t="s">
        <v>676</v>
      </c>
      <c r="B22" s="125">
        <v>21</v>
      </c>
      <c r="C22" s="85" t="s">
        <v>690</v>
      </c>
      <c r="D22" s="200"/>
      <c r="E22" s="234" t="s">
        <v>691</v>
      </c>
      <c r="F22" s="235"/>
      <c r="G22" s="523">
        <v>250000</v>
      </c>
      <c r="H22" s="349">
        <f>ROUND(G22,2)</f>
        <v>250000</v>
      </c>
    </row>
    <row r="23" spans="1:16" ht="18" customHeight="1"/>
    <row r="24" spans="1:16" ht="18" customHeight="1"/>
    <row r="25" spans="1:16" ht="18" customHeight="1">
      <c r="F25" s="580" t="s">
        <v>1511</v>
      </c>
      <c r="G25" s="580"/>
      <c r="H25" s="354">
        <f>ROUND(SUM(H12:H22),2)</f>
        <v>826000</v>
      </c>
    </row>
    <row r="26" spans="1:16" ht="21.75" customHeight="1">
      <c r="B26" s="15"/>
      <c r="G26" s="130"/>
      <c r="H26" s="130"/>
    </row>
    <row r="27" spans="1:16" ht="54" customHeight="1">
      <c r="A27" s="581" t="s">
        <v>336</v>
      </c>
      <c r="B27" s="581"/>
      <c r="C27" s="581"/>
      <c r="D27" s="581"/>
      <c r="E27" s="581"/>
      <c r="F27" s="581"/>
      <c r="G27" s="581"/>
      <c r="H27" s="581"/>
    </row>
  </sheetData>
  <sheetProtection password="E98B" sheet="1" objects="1" scenarios="1" autoFilter="0"/>
  <protectedRanges>
    <protectedRange sqref="G13:G16 G18:G20 G22" name="Oblast1"/>
  </protectedRanges>
  <mergeCells count="13">
    <mergeCell ref="A27:H27"/>
    <mergeCell ref="A13:A15"/>
    <mergeCell ref="B13:B15"/>
    <mergeCell ref="C13:C15"/>
    <mergeCell ref="A17:L17"/>
    <mergeCell ref="A21:H21"/>
    <mergeCell ref="F25:G25"/>
    <mergeCell ref="A12:H12"/>
    <mergeCell ref="A2:H3"/>
    <mergeCell ref="A5:H5"/>
    <mergeCell ref="A7:B7"/>
    <mergeCell ref="A8:B8"/>
    <mergeCell ref="B10:G10"/>
  </mergeCells>
  <printOptions horizontalCentered="1"/>
  <pageMargins left="0.39370078740157483" right="0.39370078740157483" top="0.78740157480314965" bottom="1.1811023622047245" header="0.51181102362204722" footer="0.51181102362204722"/>
  <pageSetup paperSize="9" scale="50" firstPageNumber="8" fitToHeight="0"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2"/>
  <sheetViews>
    <sheetView view="pageBreakPreview" zoomScaleNormal="100" zoomScaleSheetLayoutView="100" workbookViewId="0"/>
  </sheetViews>
  <sheetFormatPr defaultColWidth="8.85546875" defaultRowHeight="12.75"/>
  <cols>
    <col min="1" max="1" width="12" style="372" customWidth="1"/>
    <col min="2" max="2" width="11.28515625" style="372" customWidth="1"/>
    <col min="3" max="3" width="86.85546875" style="372" customWidth="1"/>
    <col min="4" max="4" width="4.28515625" style="372" customWidth="1"/>
    <col min="5" max="5" width="14.28515625" style="372" customWidth="1"/>
    <col min="6" max="6" width="13.7109375" style="372" customWidth="1"/>
    <col min="7" max="7" width="18.5703125" style="372" customWidth="1"/>
    <col min="8" max="16384" width="8.85546875" style="372"/>
  </cols>
  <sheetData>
    <row r="1" spans="1:11" ht="15.75">
      <c r="A1" s="397" t="s">
        <v>1558</v>
      </c>
      <c r="B1" s="397"/>
    </row>
    <row r="2" spans="1:11">
      <c r="A2" s="372" t="s">
        <v>1557</v>
      </c>
      <c r="C2" s="374" t="s">
        <v>1556</v>
      </c>
    </row>
    <row r="3" spans="1:11">
      <c r="A3" s="372" t="s">
        <v>1555</v>
      </c>
      <c r="C3" s="396">
        <v>44070</v>
      </c>
    </row>
    <row r="4" spans="1:11" ht="13.5" thickBot="1">
      <c r="A4" s="395"/>
      <c r="B4" s="395"/>
    </row>
    <row r="5" spans="1:11" ht="38.25" customHeight="1">
      <c r="A5" s="394" t="s">
        <v>1554</v>
      </c>
      <c r="B5" s="393" t="s">
        <v>1553</v>
      </c>
      <c r="C5" s="392" t="s">
        <v>1552</v>
      </c>
      <c r="D5" s="391" t="s">
        <v>1551</v>
      </c>
      <c r="E5" s="390" t="s">
        <v>1550</v>
      </c>
      <c r="F5" s="389" t="s">
        <v>1549</v>
      </c>
      <c r="G5" s="388" t="s">
        <v>1548</v>
      </c>
    </row>
    <row r="6" spans="1:11" ht="38.25" customHeight="1">
      <c r="A6" s="386">
        <v>1</v>
      </c>
      <c r="B6" s="385" t="s">
        <v>1547</v>
      </c>
      <c r="C6" s="384" t="s">
        <v>1587</v>
      </c>
      <c r="D6" s="383" t="s">
        <v>283</v>
      </c>
      <c r="E6" s="517">
        <v>14017.37</v>
      </c>
      <c r="F6" s="382">
        <v>10</v>
      </c>
      <c r="G6" s="381">
        <f>ROUND((F6*E6),2)</f>
        <v>140173.70000000001</v>
      </c>
      <c r="K6" s="387"/>
    </row>
    <row r="7" spans="1:11" ht="38.25" customHeight="1">
      <c r="A7" s="386">
        <v>2</v>
      </c>
      <c r="B7" s="385" t="s">
        <v>1546</v>
      </c>
      <c r="C7" s="384" t="s">
        <v>1587</v>
      </c>
      <c r="D7" s="383" t="s">
        <v>283</v>
      </c>
      <c r="E7" s="517">
        <v>14017.37</v>
      </c>
      <c r="F7" s="382">
        <v>11</v>
      </c>
      <c r="G7" s="381">
        <f t="shared" ref="G7:G31" si="0">ROUND((F7*E7),2)</f>
        <v>154191.07</v>
      </c>
    </row>
    <row r="8" spans="1:11" ht="38.25" customHeight="1">
      <c r="A8" s="386">
        <v>3</v>
      </c>
      <c r="B8" s="385" t="s">
        <v>1545</v>
      </c>
      <c r="C8" s="384" t="s">
        <v>1538</v>
      </c>
      <c r="D8" s="383" t="s">
        <v>283</v>
      </c>
      <c r="E8" s="517">
        <v>14017.37</v>
      </c>
      <c r="F8" s="382">
        <v>10</v>
      </c>
      <c r="G8" s="381">
        <f t="shared" si="0"/>
        <v>140173.70000000001</v>
      </c>
    </row>
    <row r="9" spans="1:11" ht="38.25" customHeight="1">
      <c r="A9" s="386">
        <v>4</v>
      </c>
      <c r="B9" s="385" t="s">
        <v>1544</v>
      </c>
      <c r="C9" s="384" t="s">
        <v>1543</v>
      </c>
      <c r="D9" s="383" t="s">
        <v>283</v>
      </c>
      <c r="E9" s="517">
        <v>7281.75</v>
      </c>
      <c r="F9" s="382">
        <v>2</v>
      </c>
      <c r="G9" s="381">
        <f t="shared" si="0"/>
        <v>14563.5</v>
      </c>
    </row>
    <row r="10" spans="1:11" ht="38.25" customHeight="1">
      <c r="A10" s="386">
        <v>5</v>
      </c>
      <c r="B10" s="385" t="s">
        <v>1542</v>
      </c>
      <c r="C10" s="384" t="s">
        <v>1538</v>
      </c>
      <c r="D10" s="383" t="s">
        <v>283</v>
      </c>
      <c r="E10" s="517">
        <v>18798.41</v>
      </c>
      <c r="F10" s="382">
        <v>48</v>
      </c>
      <c r="G10" s="381">
        <f t="shared" si="0"/>
        <v>902323.68</v>
      </c>
    </row>
    <row r="11" spans="1:11" ht="38.25" customHeight="1">
      <c r="A11" s="386">
        <v>6</v>
      </c>
      <c r="B11" s="385" t="s">
        <v>1541</v>
      </c>
      <c r="C11" s="384" t="s">
        <v>1538</v>
      </c>
      <c r="D11" s="383" t="s">
        <v>283</v>
      </c>
      <c r="E11" s="517">
        <v>18798.45</v>
      </c>
      <c r="F11" s="382">
        <v>32</v>
      </c>
      <c r="G11" s="381">
        <f t="shared" si="0"/>
        <v>601550.4</v>
      </c>
    </row>
    <row r="12" spans="1:11" ht="38.25" customHeight="1">
      <c r="A12" s="386">
        <v>7</v>
      </c>
      <c r="B12" s="385" t="s">
        <v>1540</v>
      </c>
      <c r="C12" s="384" t="s">
        <v>1538</v>
      </c>
      <c r="D12" s="383" t="s">
        <v>283</v>
      </c>
      <c r="E12" s="517">
        <v>18798.41</v>
      </c>
      <c r="F12" s="382">
        <v>24</v>
      </c>
      <c r="G12" s="381">
        <f t="shared" si="0"/>
        <v>451161.84</v>
      </c>
    </row>
    <row r="13" spans="1:11" ht="38.25" customHeight="1">
      <c r="A13" s="386">
        <v>8</v>
      </c>
      <c r="B13" s="385" t="s">
        <v>1539</v>
      </c>
      <c r="C13" s="384" t="s">
        <v>1538</v>
      </c>
      <c r="D13" s="383" t="s">
        <v>283</v>
      </c>
      <c r="E13" s="517">
        <v>18798.41</v>
      </c>
      <c r="F13" s="382">
        <v>16</v>
      </c>
      <c r="G13" s="381">
        <f t="shared" si="0"/>
        <v>300774.56</v>
      </c>
    </row>
    <row r="14" spans="1:11" ht="78.599999999999994" customHeight="1">
      <c r="A14" s="386">
        <v>9</v>
      </c>
      <c r="B14" s="385" t="s">
        <v>1537</v>
      </c>
      <c r="C14" s="384" t="s">
        <v>1536</v>
      </c>
      <c r="D14" s="383" t="s">
        <v>283</v>
      </c>
      <c r="E14" s="517">
        <v>7071.87</v>
      </c>
      <c r="F14" s="382">
        <v>24</v>
      </c>
      <c r="G14" s="381">
        <f t="shared" si="0"/>
        <v>169724.88</v>
      </c>
    </row>
    <row r="15" spans="1:11" ht="38.25" customHeight="1">
      <c r="A15" s="386">
        <v>10</v>
      </c>
      <c r="B15" s="385" t="s">
        <v>1535</v>
      </c>
      <c r="C15" s="384" t="s">
        <v>1588</v>
      </c>
      <c r="D15" s="383" t="s">
        <v>283</v>
      </c>
      <c r="E15" s="517">
        <v>11414.46</v>
      </c>
      <c r="F15" s="382">
        <v>4</v>
      </c>
      <c r="G15" s="381">
        <f t="shared" si="0"/>
        <v>45657.84</v>
      </c>
    </row>
    <row r="16" spans="1:11" ht="38.25" customHeight="1">
      <c r="A16" s="386">
        <v>11</v>
      </c>
      <c r="B16" s="385" t="s">
        <v>1534</v>
      </c>
      <c r="C16" s="384" t="s">
        <v>1589</v>
      </c>
      <c r="D16" s="383" t="s">
        <v>283</v>
      </c>
      <c r="E16" s="517">
        <v>17916.939999999999</v>
      </c>
      <c r="F16" s="382">
        <v>50</v>
      </c>
      <c r="G16" s="381">
        <f t="shared" si="0"/>
        <v>895847</v>
      </c>
    </row>
    <row r="17" spans="1:7" ht="38.25" customHeight="1">
      <c r="A17" s="386">
        <v>12</v>
      </c>
      <c r="B17" s="385" t="s">
        <v>1533</v>
      </c>
      <c r="C17" s="384" t="s">
        <v>1590</v>
      </c>
      <c r="D17" s="383" t="s">
        <v>283</v>
      </c>
      <c r="E17" s="517">
        <v>12711.12</v>
      </c>
      <c r="F17" s="382">
        <v>11</v>
      </c>
      <c r="G17" s="381">
        <f t="shared" si="0"/>
        <v>139822.32</v>
      </c>
    </row>
    <row r="18" spans="1:7" ht="38.25" customHeight="1">
      <c r="A18" s="386">
        <v>13</v>
      </c>
      <c r="B18" s="385" t="s">
        <v>1532</v>
      </c>
      <c r="C18" s="384" t="s">
        <v>1522</v>
      </c>
      <c r="D18" s="383" t="s">
        <v>283</v>
      </c>
      <c r="E18" s="517">
        <v>19089.5</v>
      </c>
      <c r="F18" s="382">
        <v>14</v>
      </c>
      <c r="G18" s="381">
        <f t="shared" si="0"/>
        <v>267253</v>
      </c>
    </row>
    <row r="19" spans="1:7" ht="38.25" customHeight="1">
      <c r="A19" s="386">
        <v>14</v>
      </c>
      <c r="B19" s="385" t="s">
        <v>1531</v>
      </c>
      <c r="C19" s="384" t="s">
        <v>1529</v>
      </c>
      <c r="D19" s="383" t="s">
        <v>283</v>
      </c>
      <c r="E19" s="517">
        <v>19882.919999999998</v>
      </c>
      <c r="F19" s="382">
        <v>44</v>
      </c>
      <c r="G19" s="381">
        <f t="shared" si="0"/>
        <v>874848.48</v>
      </c>
    </row>
    <row r="20" spans="1:7" ht="38.25" customHeight="1">
      <c r="A20" s="386">
        <v>15</v>
      </c>
      <c r="B20" s="385" t="s">
        <v>1530</v>
      </c>
      <c r="C20" s="384" t="s">
        <v>1529</v>
      </c>
      <c r="D20" s="383" t="s">
        <v>283</v>
      </c>
      <c r="E20" s="517">
        <v>19882.919999999998</v>
      </c>
      <c r="F20" s="382">
        <v>44</v>
      </c>
      <c r="G20" s="381">
        <f t="shared" si="0"/>
        <v>874848.48</v>
      </c>
    </row>
    <row r="21" spans="1:7" ht="42" customHeight="1">
      <c r="A21" s="386">
        <v>16</v>
      </c>
      <c r="B21" s="385" t="s">
        <v>1528</v>
      </c>
      <c r="C21" s="384" t="s">
        <v>1591</v>
      </c>
      <c r="D21" s="383" t="s">
        <v>283</v>
      </c>
      <c r="E21" s="517">
        <v>4106.25</v>
      </c>
      <c r="F21" s="382">
        <v>22</v>
      </c>
      <c r="G21" s="381">
        <f t="shared" si="0"/>
        <v>90337.5</v>
      </c>
    </row>
    <row r="22" spans="1:7" ht="38.25" customHeight="1">
      <c r="A22" s="386">
        <v>19</v>
      </c>
      <c r="B22" s="385" t="s">
        <v>1527</v>
      </c>
      <c r="C22" s="384" t="s">
        <v>1526</v>
      </c>
      <c r="D22" s="383" t="s">
        <v>283</v>
      </c>
      <c r="E22" s="517">
        <v>22579.81</v>
      </c>
      <c r="F22" s="382">
        <v>4</v>
      </c>
      <c r="G22" s="381">
        <f t="shared" si="0"/>
        <v>90319.24</v>
      </c>
    </row>
    <row r="23" spans="1:7" ht="38.25" customHeight="1">
      <c r="A23" s="386">
        <v>20</v>
      </c>
      <c r="B23" s="385" t="s">
        <v>1525</v>
      </c>
      <c r="C23" s="384" t="s">
        <v>1589</v>
      </c>
      <c r="D23" s="383" t="s">
        <v>283</v>
      </c>
      <c r="E23" s="518">
        <v>19513.810000000001</v>
      </c>
      <c r="F23" s="382">
        <v>12</v>
      </c>
      <c r="G23" s="381">
        <f t="shared" si="0"/>
        <v>234165.72</v>
      </c>
    </row>
    <row r="24" spans="1:7" ht="38.25" customHeight="1">
      <c r="A24" s="386">
        <v>21</v>
      </c>
      <c r="B24" s="385" t="s">
        <v>1524</v>
      </c>
      <c r="C24" s="384" t="s">
        <v>1589</v>
      </c>
      <c r="D24" s="383" t="s">
        <v>283</v>
      </c>
      <c r="E24" s="518">
        <v>8399.56</v>
      </c>
      <c r="F24" s="382">
        <v>2</v>
      </c>
      <c r="G24" s="381">
        <f t="shared" si="0"/>
        <v>16799.12</v>
      </c>
    </row>
    <row r="25" spans="1:7" ht="38.25" customHeight="1">
      <c r="A25" s="386">
        <v>22</v>
      </c>
      <c r="B25" s="385" t="s">
        <v>1523</v>
      </c>
      <c r="C25" s="384" t="s">
        <v>1589</v>
      </c>
      <c r="D25" s="383" t="s">
        <v>283</v>
      </c>
      <c r="E25" s="518">
        <v>9137.32</v>
      </c>
      <c r="F25" s="382">
        <v>3</v>
      </c>
      <c r="G25" s="381">
        <f t="shared" si="0"/>
        <v>27411.96</v>
      </c>
    </row>
    <row r="26" spans="1:7" ht="38.25" customHeight="1">
      <c r="A26" s="386">
        <v>23</v>
      </c>
      <c r="B26" s="385" t="s">
        <v>1521</v>
      </c>
      <c r="C26" s="384" t="s">
        <v>1520</v>
      </c>
      <c r="D26" s="383" t="s">
        <v>283</v>
      </c>
      <c r="E26" s="518">
        <v>3569.7</v>
      </c>
      <c r="F26" s="382">
        <v>11</v>
      </c>
      <c r="G26" s="381">
        <f t="shared" si="0"/>
        <v>39266.699999999997</v>
      </c>
    </row>
    <row r="27" spans="1:7" ht="38.25" customHeight="1">
      <c r="A27" s="386">
        <v>24</v>
      </c>
      <c r="B27" s="385" t="s">
        <v>1519</v>
      </c>
      <c r="C27" s="384" t="s">
        <v>1592</v>
      </c>
      <c r="D27" s="383" t="s">
        <v>1518</v>
      </c>
      <c r="E27" s="518">
        <v>3392.67</v>
      </c>
      <c r="F27" s="382">
        <v>98</v>
      </c>
      <c r="G27" s="381">
        <f t="shared" si="0"/>
        <v>332481.65999999997</v>
      </c>
    </row>
    <row r="28" spans="1:7" ht="38.25" customHeight="1">
      <c r="A28" s="386">
        <v>25</v>
      </c>
      <c r="B28" s="385" t="s">
        <v>1517</v>
      </c>
      <c r="C28" s="384" t="s">
        <v>1593</v>
      </c>
      <c r="D28" s="383" t="s">
        <v>283</v>
      </c>
      <c r="E28" s="518">
        <v>27375</v>
      </c>
      <c r="F28" s="382">
        <v>1</v>
      </c>
      <c r="G28" s="381">
        <f t="shared" si="0"/>
        <v>27375</v>
      </c>
    </row>
    <row r="29" spans="1:7" ht="38.25" customHeight="1">
      <c r="A29" s="386">
        <v>26</v>
      </c>
      <c r="B29" s="385" t="s">
        <v>1516</v>
      </c>
      <c r="C29" s="384" t="s">
        <v>1594</v>
      </c>
      <c r="D29" s="383" t="s">
        <v>283</v>
      </c>
      <c r="E29" s="518">
        <v>22812.5</v>
      </c>
      <c r="F29" s="382">
        <v>1</v>
      </c>
      <c r="G29" s="381">
        <f t="shared" si="0"/>
        <v>22812.5</v>
      </c>
    </row>
    <row r="30" spans="1:7" ht="38.25" customHeight="1">
      <c r="A30" s="386">
        <v>27</v>
      </c>
      <c r="B30" s="385" t="s">
        <v>1515</v>
      </c>
      <c r="C30" s="384" t="s">
        <v>1514</v>
      </c>
      <c r="D30" s="383" t="s">
        <v>283</v>
      </c>
      <c r="E30" s="518">
        <v>12775</v>
      </c>
      <c r="F30" s="382">
        <v>2</v>
      </c>
      <c r="G30" s="381">
        <f t="shared" si="0"/>
        <v>25550</v>
      </c>
    </row>
    <row r="31" spans="1:7" ht="38.25" customHeight="1" thickBot="1">
      <c r="A31" s="380">
        <v>28</v>
      </c>
      <c r="B31" s="379"/>
      <c r="C31" s="378" t="s">
        <v>1513</v>
      </c>
      <c r="D31" s="377" t="s">
        <v>283</v>
      </c>
      <c r="E31" s="519">
        <v>300000</v>
      </c>
      <c r="F31" s="376">
        <v>1</v>
      </c>
      <c r="G31" s="375">
        <f t="shared" si="0"/>
        <v>300000</v>
      </c>
    </row>
    <row r="32" spans="1:7" ht="27" customHeight="1">
      <c r="E32" s="374" t="s">
        <v>1512</v>
      </c>
      <c r="G32" s="373">
        <f>ROUND(SUM(G6:G31),2)</f>
        <v>7179433.8499999996</v>
      </c>
    </row>
  </sheetData>
  <sheetProtection password="E98B" sheet="1" objects="1" scenarios="1" autoFilter="0"/>
  <protectedRanges>
    <protectedRange sqref="E6:E31" name="Oblast1"/>
  </protectedRanges>
  <printOptions horizontalCentered="1"/>
  <pageMargins left="0.39370078740157483" right="0.39370078740157483" top="0.78740157480314965" bottom="1.1811023622047245" header="0.51181102362204722" footer="0.51181102362204722"/>
  <pageSetup paperSize="9" scale="59" firstPageNumber="8" fitToHeight="0"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272"/>
  <sheetViews>
    <sheetView view="pageBreakPreview" zoomScale="80" zoomScaleNormal="85" zoomScaleSheetLayoutView="80" workbookViewId="0"/>
  </sheetViews>
  <sheetFormatPr defaultColWidth="14.5703125" defaultRowHeight="15.75"/>
  <cols>
    <col min="1" max="1" width="32.5703125" style="431" bestFit="1" customWidth="1"/>
    <col min="2" max="2" width="8.5703125" style="499" customWidth="1"/>
    <col min="3" max="3" width="5" style="438" customWidth="1"/>
    <col min="4" max="4" width="6.42578125" style="438" customWidth="1"/>
    <col min="5" max="5" width="22.28515625" style="438" customWidth="1"/>
    <col min="6" max="6" width="16.28515625" style="438" customWidth="1"/>
    <col min="7" max="7" width="23" style="438" customWidth="1"/>
    <col min="8" max="8" width="14.5703125" style="438" customWidth="1"/>
    <col min="9" max="9" width="26.42578125" style="438" customWidth="1"/>
    <col min="10" max="10" width="14" style="438" customWidth="1"/>
    <col min="11" max="11" width="73.140625" style="439" customWidth="1"/>
    <col min="12" max="12" width="16.85546875" style="438" customWidth="1"/>
    <col min="13" max="13" width="19" style="438" customWidth="1"/>
    <col min="14" max="14" width="47.28515625" style="438" bestFit="1" customWidth="1"/>
    <col min="15" max="15" width="17.85546875" style="438" customWidth="1"/>
    <col min="16" max="16384" width="14.5703125" style="438"/>
  </cols>
  <sheetData>
    <row r="1" spans="1:14" ht="18">
      <c r="B1" s="432" t="s">
        <v>692</v>
      </c>
      <c r="C1" s="433"/>
      <c r="D1" s="433"/>
      <c r="E1" s="433"/>
      <c r="F1" s="433"/>
      <c r="G1" s="433"/>
      <c r="H1" s="434"/>
      <c r="I1" s="433"/>
      <c r="J1" s="433"/>
      <c r="K1" s="435"/>
      <c r="L1" s="433"/>
      <c r="M1" s="436"/>
      <c r="N1" s="437"/>
    </row>
    <row r="2" spans="1:14" ht="75.75" customHeight="1">
      <c r="A2" s="440" t="s">
        <v>693</v>
      </c>
      <c r="B2" s="441" t="s">
        <v>694</v>
      </c>
      <c r="C2" s="442" t="s">
        <v>695</v>
      </c>
      <c r="D2" s="442" t="s">
        <v>696</v>
      </c>
      <c r="E2" s="443" t="s">
        <v>697</v>
      </c>
      <c r="F2" s="443" t="s">
        <v>698</v>
      </c>
      <c r="G2" s="443" t="s">
        <v>699</v>
      </c>
      <c r="H2" s="443" t="s">
        <v>700</v>
      </c>
      <c r="I2" s="443" t="s">
        <v>701</v>
      </c>
      <c r="J2" s="443" t="s">
        <v>702</v>
      </c>
      <c r="K2" s="444" t="s">
        <v>703</v>
      </c>
      <c r="L2" s="443" t="s">
        <v>704</v>
      </c>
      <c r="M2" s="445" t="s">
        <v>705</v>
      </c>
      <c r="N2" s="445" t="s">
        <v>706</v>
      </c>
    </row>
    <row r="3" spans="1:14" ht="97.9" customHeight="1">
      <c r="A3" s="446" t="s">
        <v>707</v>
      </c>
      <c r="B3" s="447" t="s">
        <v>708</v>
      </c>
      <c r="C3" s="448" t="s">
        <v>709</v>
      </c>
      <c r="D3" s="448" t="s">
        <v>710</v>
      </c>
      <c r="E3" s="449" t="s">
        <v>711</v>
      </c>
      <c r="F3" s="449" t="s">
        <v>712</v>
      </c>
      <c r="G3" s="450" t="s">
        <v>713</v>
      </c>
      <c r="H3" s="450" t="s">
        <v>714</v>
      </c>
      <c r="I3" s="451"/>
      <c r="J3" s="452">
        <v>1</v>
      </c>
      <c r="K3" s="453" t="s">
        <v>715</v>
      </c>
      <c r="L3" s="451"/>
      <c r="M3" s="514">
        <v>15000</v>
      </c>
      <c r="N3" s="501">
        <f>ROUND((M3*J3),2)</f>
        <v>15000</v>
      </c>
    </row>
    <row r="4" spans="1:14" ht="64.150000000000006" customHeight="1">
      <c r="A4" s="446" t="s">
        <v>707</v>
      </c>
      <c r="B4" s="447" t="s">
        <v>708</v>
      </c>
      <c r="C4" s="448" t="s">
        <v>709</v>
      </c>
      <c r="D4" s="448" t="s">
        <v>710</v>
      </c>
      <c r="E4" s="449" t="s">
        <v>716</v>
      </c>
      <c r="F4" s="449" t="s">
        <v>712</v>
      </c>
      <c r="G4" s="450" t="s">
        <v>713</v>
      </c>
      <c r="H4" s="450" t="s">
        <v>714</v>
      </c>
      <c r="I4" s="451" t="s">
        <v>717</v>
      </c>
      <c r="J4" s="452">
        <v>1</v>
      </c>
      <c r="K4" s="453" t="s">
        <v>718</v>
      </c>
      <c r="L4" s="454"/>
      <c r="M4" s="514">
        <v>16714.29</v>
      </c>
      <c r="N4" s="501">
        <f>ROUND((M4*J4),2)</f>
        <v>16714.29</v>
      </c>
    </row>
    <row r="5" spans="1:14" ht="64.150000000000006" customHeight="1">
      <c r="A5" s="446" t="s">
        <v>707</v>
      </c>
      <c r="B5" s="447" t="s">
        <v>708</v>
      </c>
      <c r="C5" s="448" t="s">
        <v>709</v>
      </c>
      <c r="D5" s="448" t="s">
        <v>710</v>
      </c>
      <c r="E5" s="449" t="s">
        <v>719</v>
      </c>
      <c r="F5" s="449" t="s">
        <v>712</v>
      </c>
      <c r="G5" s="450" t="s">
        <v>713</v>
      </c>
      <c r="H5" s="450" t="s">
        <v>714</v>
      </c>
      <c r="I5" s="451"/>
      <c r="J5" s="452">
        <v>1</v>
      </c>
      <c r="K5" s="453" t="s">
        <v>720</v>
      </c>
      <c r="L5" s="451"/>
      <c r="M5" s="514">
        <v>6285.71</v>
      </c>
      <c r="N5" s="501">
        <f t="shared" ref="N5:N51" si="0">ROUND((M5*J5),2)</f>
        <v>6285.71</v>
      </c>
    </row>
    <row r="6" spans="1:14" ht="64.150000000000006" customHeight="1">
      <c r="A6" s="446" t="s">
        <v>707</v>
      </c>
      <c r="B6" s="447" t="s">
        <v>708</v>
      </c>
      <c r="C6" s="448" t="s">
        <v>709</v>
      </c>
      <c r="D6" s="448" t="s">
        <v>710</v>
      </c>
      <c r="E6" s="455" t="s">
        <v>719</v>
      </c>
      <c r="F6" s="449" t="s">
        <v>712</v>
      </c>
      <c r="G6" s="450" t="s">
        <v>713</v>
      </c>
      <c r="H6" s="450" t="s">
        <v>714</v>
      </c>
      <c r="I6" s="451"/>
      <c r="J6" s="452">
        <v>5</v>
      </c>
      <c r="K6" s="453" t="s">
        <v>905</v>
      </c>
      <c r="L6" s="451"/>
      <c r="M6" s="514">
        <v>5000</v>
      </c>
      <c r="N6" s="501">
        <f t="shared" si="0"/>
        <v>25000</v>
      </c>
    </row>
    <row r="7" spans="1:14" ht="64.150000000000006" customHeight="1">
      <c r="A7" s="446" t="s">
        <v>707</v>
      </c>
      <c r="B7" s="447" t="s">
        <v>708</v>
      </c>
      <c r="C7" s="448" t="s">
        <v>709</v>
      </c>
      <c r="D7" s="448" t="s">
        <v>710</v>
      </c>
      <c r="E7" s="449" t="s">
        <v>721</v>
      </c>
      <c r="F7" s="449" t="s">
        <v>712</v>
      </c>
      <c r="G7" s="450" t="s">
        <v>713</v>
      </c>
      <c r="H7" s="450" t="s">
        <v>714</v>
      </c>
      <c r="I7" s="451"/>
      <c r="J7" s="452">
        <v>1</v>
      </c>
      <c r="K7" s="453" t="s">
        <v>722</v>
      </c>
      <c r="L7" s="451"/>
      <c r="M7" s="514">
        <v>928.57</v>
      </c>
      <c r="N7" s="501">
        <f t="shared" si="0"/>
        <v>928.57</v>
      </c>
    </row>
    <row r="8" spans="1:14" ht="42.75">
      <c r="A8" s="446" t="s">
        <v>707</v>
      </c>
      <c r="B8" s="447" t="s">
        <v>708</v>
      </c>
      <c r="C8" s="448" t="s">
        <v>723</v>
      </c>
      <c r="D8" s="448" t="s">
        <v>710</v>
      </c>
      <c r="E8" s="449" t="s">
        <v>724</v>
      </c>
      <c r="F8" s="449" t="s">
        <v>712</v>
      </c>
      <c r="G8" s="450" t="s">
        <v>713</v>
      </c>
      <c r="H8" s="450" t="s">
        <v>714</v>
      </c>
      <c r="I8" s="451"/>
      <c r="J8" s="452">
        <v>1</v>
      </c>
      <c r="K8" s="453" t="s">
        <v>725</v>
      </c>
      <c r="L8" s="451"/>
      <c r="M8" s="514">
        <v>2000</v>
      </c>
      <c r="N8" s="501">
        <f t="shared" si="0"/>
        <v>2000</v>
      </c>
    </row>
    <row r="9" spans="1:14" ht="67.150000000000006" customHeight="1">
      <c r="A9" s="446" t="s">
        <v>707</v>
      </c>
      <c r="B9" s="447" t="s">
        <v>708</v>
      </c>
      <c r="C9" s="448" t="s">
        <v>726</v>
      </c>
      <c r="D9" s="448" t="s">
        <v>710</v>
      </c>
      <c r="E9" s="449" t="s">
        <v>727</v>
      </c>
      <c r="F9" s="449" t="s">
        <v>712</v>
      </c>
      <c r="G9" s="450" t="s">
        <v>713</v>
      </c>
      <c r="H9" s="450" t="s">
        <v>714</v>
      </c>
      <c r="I9" s="451"/>
      <c r="J9" s="452">
        <v>1</v>
      </c>
      <c r="K9" s="453" t="s">
        <v>728</v>
      </c>
      <c r="L9" s="451"/>
      <c r="M9" s="514">
        <v>28571.43</v>
      </c>
      <c r="N9" s="501">
        <f t="shared" si="0"/>
        <v>28571.43</v>
      </c>
    </row>
    <row r="10" spans="1:14" ht="67.150000000000006" customHeight="1">
      <c r="A10" s="446" t="s">
        <v>707</v>
      </c>
      <c r="B10" s="447" t="s">
        <v>708</v>
      </c>
      <c r="C10" s="448" t="s">
        <v>709</v>
      </c>
      <c r="D10" s="448" t="s">
        <v>710</v>
      </c>
      <c r="E10" s="455" t="s">
        <v>719</v>
      </c>
      <c r="F10" s="449" t="s">
        <v>712</v>
      </c>
      <c r="G10" s="450" t="s">
        <v>713</v>
      </c>
      <c r="H10" s="450" t="s">
        <v>714</v>
      </c>
      <c r="I10" s="451"/>
      <c r="J10" s="452">
        <v>1</v>
      </c>
      <c r="K10" s="453" t="s">
        <v>1571</v>
      </c>
      <c r="L10" s="451"/>
      <c r="M10" s="514">
        <v>21428.57</v>
      </c>
      <c r="N10" s="501">
        <f t="shared" si="0"/>
        <v>21428.57</v>
      </c>
    </row>
    <row r="11" spans="1:14" ht="85.5">
      <c r="A11" s="456" t="s">
        <v>729</v>
      </c>
      <c r="B11" s="447" t="s">
        <v>730</v>
      </c>
      <c r="C11" s="448" t="s">
        <v>709</v>
      </c>
      <c r="D11" s="448" t="s">
        <v>710</v>
      </c>
      <c r="E11" s="449" t="s">
        <v>711</v>
      </c>
      <c r="F11" s="449" t="s">
        <v>712</v>
      </c>
      <c r="G11" s="450" t="s">
        <v>731</v>
      </c>
      <c r="H11" s="450" t="s">
        <v>732</v>
      </c>
      <c r="I11" s="451" t="s">
        <v>733</v>
      </c>
      <c r="J11" s="452">
        <v>1</v>
      </c>
      <c r="K11" s="453" t="s">
        <v>715</v>
      </c>
      <c r="L11" s="451"/>
      <c r="M11" s="514">
        <v>15000</v>
      </c>
      <c r="N11" s="501">
        <f t="shared" si="0"/>
        <v>15000</v>
      </c>
    </row>
    <row r="12" spans="1:14" ht="57">
      <c r="A12" s="456" t="s">
        <v>729</v>
      </c>
      <c r="B12" s="447" t="s">
        <v>730</v>
      </c>
      <c r="C12" s="448" t="s">
        <v>709</v>
      </c>
      <c r="D12" s="448" t="s">
        <v>710</v>
      </c>
      <c r="E12" s="449" t="s">
        <v>716</v>
      </c>
      <c r="F12" s="449" t="s">
        <v>712</v>
      </c>
      <c r="G12" s="450" t="s">
        <v>731</v>
      </c>
      <c r="H12" s="450" t="s">
        <v>732</v>
      </c>
      <c r="I12" s="451" t="s">
        <v>733</v>
      </c>
      <c r="J12" s="452">
        <v>1</v>
      </c>
      <c r="K12" s="453" t="s">
        <v>734</v>
      </c>
      <c r="L12" s="451" t="s">
        <v>735</v>
      </c>
      <c r="M12" s="514">
        <v>52857.14</v>
      </c>
      <c r="N12" s="501">
        <f t="shared" si="0"/>
        <v>52857.14</v>
      </c>
    </row>
    <row r="13" spans="1:14" ht="42.75">
      <c r="A13" s="456" t="s">
        <v>729</v>
      </c>
      <c r="B13" s="447" t="s">
        <v>730</v>
      </c>
      <c r="C13" s="448" t="s">
        <v>723</v>
      </c>
      <c r="D13" s="448" t="s">
        <v>710</v>
      </c>
      <c r="E13" s="449" t="s">
        <v>724</v>
      </c>
      <c r="F13" s="449" t="s">
        <v>712</v>
      </c>
      <c r="G13" s="450" t="s">
        <v>731</v>
      </c>
      <c r="H13" s="450" t="s">
        <v>732</v>
      </c>
      <c r="I13" s="451"/>
      <c r="J13" s="452">
        <v>1</v>
      </c>
      <c r="K13" s="453" t="s">
        <v>725</v>
      </c>
      <c r="L13" s="451"/>
      <c r="M13" s="514">
        <v>2000</v>
      </c>
      <c r="N13" s="501">
        <f t="shared" si="0"/>
        <v>2000</v>
      </c>
    </row>
    <row r="14" spans="1:14" ht="57">
      <c r="A14" s="456" t="s">
        <v>729</v>
      </c>
      <c r="B14" s="447" t="s">
        <v>730</v>
      </c>
      <c r="C14" s="448" t="s">
        <v>723</v>
      </c>
      <c r="D14" s="448" t="s">
        <v>710</v>
      </c>
      <c r="E14" s="449" t="s">
        <v>727</v>
      </c>
      <c r="F14" s="449" t="s">
        <v>712</v>
      </c>
      <c r="G14" s="450" t="s">
        <v>731</v>
      </c>
      <c r="H14" s="450" t="s">
        <v>732</v>
      </c>
      <c r="I14" s="451"/>
      <c r="J14" s="452">
        <v>1</v>
      </c>
      <c r="K14" s="453" t="s">
        <v>728</v>
      </c>
      <c r="L14" s="451"/>
      <c r="M14" s="514">
        <v>28571.43</v>
      </c>
      <c r="N14" s="501">
        <f t="shared" si="0"/>
        <v>28571.43</v>
      </c>
    </row>
    <row r="15" spans="1:14" ht="85.5">
      <c r="A15" s="446" t="s">
        <v>736</v>
      </c>
      <c r="B15" s="447" t="s">
        <v>737</v>
      </c>
      <c r="C15" s="448" t="s">
        <v>709</v>
      </c>
      <c r="D15" s="448" t="s">
        <v>710</v>
      </c>
      <c r="E15" s="449" t="s">
        <v>711</v>
      </c>
      <c r="F15" s="449" t="s">
        <v>712</v>
      </c>
      <c r="G15" s="450" t="s">
        <v>738</v>
      </c>
      <c r="H15" s="450" t="s">
        <v>739</v>
      </c>
      <c r="I15" s="451" t="s">
        <v>740</v>
      </c>
      <c r="J15" s="452">
        <v>2</v>
      </c>
      <c r="K15" s="453" t="s">
        <v>715</v>
      </c>
      <c r="L15" s="451"/>
      <c r="M15" s="514">
        <v>15000</v>
      </c>
      <c r="N15" s="501">
        <f t="shared" si="0"/>
        <v>30000</v>
      </c>
    </row>
    <row r="16" spans="1:14" ht="73.900000000000006" customHeight="1">
      <c r="A16" s="446" t="s">
        <v>736</v>
      </c>
      <c r="B16" s="447" t="s">
        <v>737</v>
      </c>
      <c r="C16" s="448" t="s">
        <v>709</v>
      </c>
      <c r="D16" s="448" t="s">
        <v>710</v>
      </c>
      <c r="E16" s="449" t="s">
        <v>716</v>
      </c>
      <c r="F16" s="449" t="s">
        <v>712</v>
      </c>
      <c r="G16" s="450" t="s">
        <v>738</v>
      </c>
      <c r="H16" s="450" t="s">
        <v>739</v>
      </c>
      <c r="I16" s="451" t="s">
        <v>740</v>
      </c>
      <c r="J16" s="452">
        <v>2</v>
      </c>
      <c r="K16" s="453" t="s">
        <v>718</v>
      </c>
      <c r="L16" s="454"/>
      <c r="M16" s="514">
        <v>16714.29</v>
      </c>
      <c r="N16" s="501">
        <f t="shared" si="0"/>
        <v>33428.58</v>
      </c>
    </row>
    <row r="17" spans="1:14" ht="73.900000000000006" customHeight="1">
      <c r="A17" s="446" t="s">
        <v>736</v>
      </c>
      <c r="B17" s="447" t="s">
        <v>737</v>
      </c>
      <c r="C17" s="448" t="s">
        <v>709</v>
      </c>
      <c r="D17" s="448" t="s">
        <v>710</v>
      </c>
      <c r="E17" s="449" t="s">
        <v>719</v>
      </c>
      <c r="F17" s="449" t="s">
        <v>712</v>
      </c>
      <c r="G17" s="450" t="s">
        <v>738</v>
      </c>
      <c r="H17" s="450" t="s">
        <v>739</v>
      </c>
      <c r="I17" s="451"/>
      <c r="J17" s="452">
        <v>2</v>
      </c>
      <c r="K17" s="453" t="s">
        <v>720</v>
      </c>
      <c r="L17" s="451"/>
      <c r="M17" s="514">
        <v>6285.71</v>
      </c>
      <c r="N17" s="501">
        <f t="shared" si="0"/>
        <v>12571.42</v>
      </c>
    </row>
    <row r="18" spans="1:14" ht="73.900000000000006" customHeight="1">
      <c r="A18" s="446" t="s">
        <v>736</v>
      </c>
      <c r="B18" s="447" t="s">
        <v>737</v>
      </c>
      <c r="C18" s="448" t="s">
        <v>709</v>
      </c>
      <c r="D18" s="448" t="s">
        <v>710</v>
      </c>
      <c r="E18" s="455" t="s">
        <v>719</v>
      </c>
      <c r="F18" s="449" t="s">
        <v>712</v>
      </c>
      <c r="G18" s="450" t="s">
        <v>738</v>
      </c>
      <c r="H18" s="450" t="s">
        <v>739</v>
      </c>
      <c r="I18" s="451"/>
      <c r="J18" s="452">
        <v>10</v>
      </c>
      <c r="K18" s="453" t="s">
        <v>905</v>
      </c>
      <c r="L18" s="451"/>
      <c r="M18" s="514">
        <v>5000</v>
      </c>
      <c r="N18" s="501">
        <f t="shared" si="0"/>
        <v>50000</v>
      </c>
    </row>
    <row r="19" spans="1:14" ht="73.900000000000006" customHeight="1">
      <c r="A19" s="446" t="s">
        <v>736</v>
      </c>
      <c r="B19" s="447" t="s">
        <v>737</v>
      </c>
      <c r="C19" s="448" t="s">
        <v>709</v>
      </c>
      <c r="D19" s="448" t="s">
        <v>710</v>
      </c>
      <c r="E19" s="449" t="s">
        <v>721</v>
      </c>
      <c r="F19" s="449" t="s">
        <v>712</v>
      </c>
      <c r="G19" s="450" t="s">
        <v>738</v>
      </c>
      <c r="H19" s="450" t="s">
        <v>739</v>
      </c>
      <c r="I19" s="451"/>
      <c r="J19" s="452">
        <v>2</v>
      </c>
      <c r="K19" s="453" t="s">
        <v>722</v>
      </c>
      <c r="L19" s="451"/>
      <c r="M19" s="514">
        <v>928.57</v>
      </c>
      <c r="N19" s="501">
        <f t="shared" si="0"/>
        <v>1857.14</v>
      </c>
    </row>
    <row r="20" spans="1:14" ht="42.75">
      <c r="A20" s="446" t="s">
        <v>736</v>
      </c>
      <c r="B20" s="447" t="s">
        <v>737</v>
      </c>
      <c r="C20" s="448" t="s">
        <v>723</v>
      </c>
      <c r="D20" s="448" t="s">
        <v>710</v>
      </c>
      <c r="E20" s="449" t="s">
        <v>724</v>
      </c>
      <c r="F20" s="449" t="s">
        <v>712</v>
      </c>
      <c r="G20" s="450" t="s">
        <v>738</v>
      </c>
      <c r="H20" s="450" t="s">
        <v>739</v>
      </c>
      <c r="I20" s="451" t="s">
        <v>740</v>
      </c>
      <c r="J20" s="452">
        <v>2</v>
      </c>
      <c r="K20" s="453" t="s">
        <v>725</v>
      </c>
      <c r="L20" s="451"/>
      <c r="M20" s="514">
        <v>2000</v>
      </c>
      <c r="N20" s="501">
        <f t="shared" si="0"/>
        <v>4000</v>
      </c>
    </row>
    <row r="21" spans="1:14" ht="57">
      <c r="A21" s="446" t="s">
        <v>736</v>
      </c>
      <c r="B21" s="447" t="s">
        <v>737</v>
      </c>
      <c r="C21" s="448" t="s">
        <v>726</v>
      </c>
      <c r="D21" s="448" t="s">
        <v>710</v>
      </c>
      <c r="E21" s="449" t="s">
        <v>727</v>
      </c>
      <c r="F21" s="449" t="s">
        <v>712</v>
      </c>
      <c r="G21" s="450" t="s">
        <v>738</v>
      </c>
      <c r="H21" s="450" t="s">
        <v>739</v>
      </c>
      <c r="I21" s="451"/>
      <c r="J21" s="452">
        <v>1</v>
      </c>
      <c r="K21" s="453" t="s">
        <v>728</v>
      </c>
      <c r="L21" s="451"/>
      <c r="M21" s="514">
        <v>28571.43</v>
      </c>
      <c r="N21" s="501">
        <f t="shared" si="0"/>
        <v>28571.43</v>
      </c>
    </row>
    <row r="22" spans="1:14" ht="51" customHeight="1">
      <c r="A22" s="446" t="s">
        <v>736</v>
      </c>
      <c r="B22" s="447" t="s">
        <v>737</v>
      </c>
      <c r="C22" s="448" t="s">
        <v>709</v>
      </c>
      <c r="D22" s="448" t="s">
        <v>710</v>
      </c>
      <c r="E22" s="455" t="s">
        <v>719</v>
      </c>
      <c r="F22" s="449" t="s">
        <v>712</v>
      </c>
      <c r="G22" s="450" t="s">
        <v>738</v>
      </c>
      <c r="H22" s="450" t="s">
        <v>739</v>
      </c>
      <c r="I22" s="451"/>
      <c r="J22" s="452">
        <v>2</v>
      </c>
      <c r="K22" s="453" t="s">
        <v>1571</v>
      </c>
      <c r="L22" s="451"/>
      <c r="M22" s="514">
        <v>21428.57</v>
      </c>
      <c r="N22" s="501">
        <f t="shared" si="0"/>
        <v>42857.14</v>
      </c>
    </row>
    <row r="23" spans="1:14" ht="85.5">
      <c r="A23" s="456" t="s">
        <v>741</v>
      </c>
      <c r="B23" s="447" t="s">
        <v>742</v>
      </c>
      <c r="C23" s="448" t="s">
        <v>709</v>
      </c>
      <c r="D23" s="448" t="s">
        <v>710</v>
      </c>
      <c r="E23" s="449" t="s">
        <v>711</v>
      </c>
      <c r="F23" s="449" t="s">
        <v>712</v>
      </c>
      <c r="G23" s="450" t="s">
        <v>743</v>
      </c>
      <c r="H23" s="450" t="s">
        <v>744</v>
      </c>
      <c r="I23" s="451" t="s">
        <v>745</v>
      </c>
      <c r="J23" s="452">
        <v>2</v>
      </c>
      <c r="K23" s="453" t="s">
        <v>715</v>
      </c>
      <c r="L23" s="451"/>
      <c r="M23" s="514">
        <v>15000</v>
      </c>
      <c r="N23" s="501">
        <f t="shared" si="0"/>
        <v>30000</v>
      </c>
    </row>
    <row r="24" spans="1:14" ht="57">
      <c r="A24" s="456" t="s">
        <v>741</v>
      </c>
      <c r="B24" s="447" t="s">
        <v>742</v>
      </c>
      <c r="C24" s="448" t="s">
        <v>709</v>
      </c>
      <c r="D24" s="448" t="s">
        <v>710</v>
      </c>
      <c r="E24" s="449" t="s">
        <v>716</v>
      </c>
      <c r="F24" s="449" t="s">
        <v>712</v>
      </c>
      <c r="G24" s="450" t="s">
        <v>743</v>
      </c>
      <c r="H24" s="450" t="s">
        <v>744</v>
      </c>
      <c r="I24" s="451" t="s">
        <v>745</v>
      </c>
      <c r="J24" s="452">
        <v>2</v>
      </c>
      <c r="K24" s="453" t="s">
        <v>734</v>
      </c>
      <c r="L24" s="451" t="s">
        <v>735</v>
      </c>
      <c r="M24" s="514">
        <v>52857.14</v>
      </c>
      <c r="N24" s="501">
        <f t="shared" si="0"/>
        <v>105714.28</v>
      </c>
    </row>
    <row r="25" spans="1:14" ht="42.75">
      <c r="A25" s="457" t="s">
        <v>741</v>
      </c>
      <c r="B25" s="447" t="s">
        <v>742</v>
      </c>
      <c r="C25" s="448" t="s">
        <v>723</v>
      </c>
      <c r="D25" s="448" t="s">
        <v>710</v>
      </c>
      <c r="E25" s="449" t="s">
        <v>724</v>
      </c>
      <c r="F25" s="449" t="s">
        <v>712</v>
      </c>
      <c r="G25" s="450" t="s">
        <v>743</v>
      </c>
      <c r="H25" s="450" t="s">
        <v>744</v>
      </c>
      <c r="I25" s="451" t="s">
        <v>745</v>
      </c>
      <c r="J25" s="452">
        <v>2</v>
      </c>
      <c r="K25" s="453" t="s">
        <v>725</v>
      </c>
      <c r="L25" s="451"/>
      <c r="M25" s="514">
        <v>2000</v>
      </c>
      <c r="N25" s="501">
        <f t="shared" si="0"/>
        <v>4000</v>
      </c>
    </row>
    <row r="26" spans="1:14" ht="57">
      <c r="A26" s="457" t="s">
        <v>741</v>
      </c>
      <c r="B26" s="447" t="s">
        <v>737</v>
      </c>
      <c r="C26" s="448" t="s">
        <v>726</v>
      </c>
      <c r="D26" s="448" t="s">
        <v>710</v>
      </c>
      <c r="E26" s="449" t="s">
        <v>727</v>
      </c>
      <c r="F26" s="449" t="s">
        <v>712</v>
      </c>
      <c r="G26" s="450" t="s">
        <v>743</v>
      </c>
      <c r="H26" s="450" t="s">
        <v>739</v>
      </c>
      <c r="I26" s="451"/>
      <c r="J26" s="452">
        <v>1</v>
      </c>
      <c r="K26" s="453" t="s">
        <v>728</v>
      </c>
      <c r="L26" s="451"/>
      <c r="M26" s="514">
        <v>28571.43</v>
      </c>
      <c r="N26" s="501">
        <f t="shared" si="0"/>
        <v>28571.43</v>
      </c>
    </row>
    <row r="27" spans="1:14" ht="80.25" customHeight="1">
      <c r="A27" s="446" t="s">
        <v>746</v>
      </c>
      <c r="B27" s="447" t="s">
        <v>747</v>
      </c>
      <c r="C27" s="448" t="s">
        <v>748</v>
      </c>
      <c r="D27" s="448" t="s">
        <v>710</v>
      </c>
      <c r="E27" s="449" t="s">
        <v>749</v>
      </c>
      <c r="F27" s="449" t="s">
        <v>750</v>
      </c>
      <c r="G27" s="450" t="s">
        <v>751</v>
      </c>
      <c r="H27" s="450" t="s">
        <v>710</v>
      </c>
      <c r="I27" s="451" t="s">
        <v>752</v>
      </c>
      <c r="J27" s="452">
        <v>4</v>
      </c>
      <c r="K27" s="453" t="s">
        <v>753</v>
      </c>
      <c r="L27" s="451"/>
      <c r="M27" s="514">
        <v>39885.71</v>
      </c>
      <c r="N27" s="501">
        <f t="shared" si="0"/>
        <v>159542.84</v>
      </c>
    </row>
    <row r="28" spans="1:14" ht="28.5">
      <c r="A28" s="446" t="s">
        <v>746</v>
      </c>
      <c r="B28" s="447" t="s">
        <v>747</v>
      </c>
      <c r="C28" s="448" t="s">
        <v>748</v>
      </c>
      <c r="D28" s="448" t="s">
        <v>710</v>
      </c>
      <c r="E28" s="458" t="s">
        <v>754</v>
      </c>
      <c r="F28" s="458" t="s">
        <v>750</v>
      </c>
      <c r="G28" s="459" t="s">
        <v>751</v>
      </c>
      <c r="H28" s="459" t="s">
        <v>710</v>
      </c>
      <c r="I28" s="460"/>
      <c r="J28" s="461">
        <v>4</v>
      </c>
      <c r="K28" s="462" t="s">
        <v>755</v>
      </c>
      <c r="L28" s="460"/>
      <c r="M28" s="514">
        <v>3571.43</v>
      </c>
      <c r="N28" s="501">
        <f t="shared" si="0"/>
        <v>14285.72</v>
      </c>
    </row>
    <row r="29" spans="1:14" ht="100.9" customHeight="1">
      <c r="A29" s="446" t="s">
        <v>746</v>
      </c>
      <c r="B29" s="447" t="s">
        <v>747</v>
      </c>
      <c r="C29" s="448" t="s">
        <v>748</v>
      </c>
      <c r="D29" s="448" t="s">
        <v>710</v>
      </c>
      <c r="E29" s="449" t="s">
        <v>756</v>
      </c>
      <c r="F29" s="449" t="s">
        <v>750</v>
      </c>
      <c r="G29" s="450" t="s">
        <v>751</v>
      </c>
      <c r="H29" s="450" t="s">
        <v>710</v>
      </c>
      <c r="I29" s="451"/>
      <c r="J29" s="452">
        <v>12</v>
      </c>
      <c r="K29" s="453" t="s">
        <v>757</v>
      </c>
      <c r="L29" s="451"/>
      <c r="M29" s="514">
        <v>541388.56999999995</v>
      </c>
      <c r="N29" s="501">
        <f t="shared" si="0"/>
        <v>6496662.8399999999</v>
      </c>
    </row>
    <row r="30" spans="1:14" ht="100.9" customHeight="1">
      <c r="A30" s="446" t="s">
        <v>746</v>
      </c>
      <c r="B30" s="447" t="s">
        <v>747</v>
      </c>
      <c r="C30" s="448" t="s">
        <v>748</v>
      </c>
      <c r="D30" s="448" t="s">
        <v>710</v>
      </c>
      <c r="E30" s="449" t="s">
        <v>758</v>
      </c>
      <c r="F30" s="449" t="s">
        <v>750</v>
      </c>
      <c r="G30" s="450" t="s">
        <v>751</v>
      </c>
      <c r="H30" s="459" t="s">
        <v>710</v>
      </c>
      <c r="I30" s="451"/>
      <c r="J30" s="452">
        <v>12</v>
      </c>
      <c r="K30" s="453" t="s">
        <v>759</v>
      </c>
      <c r="L30" s="451"/>
      <c r="M30" s="514">
        <v>7142.86</v>
      </c>
      <c r="N30" s="501">
        <f t="shared" si="0"/>
        <v>85714.32</v>
      </c>
    </row>
    <row r="31" spans="1:14" ht="28.5">
      <c r="A31" s="446" t="s">
        <v>746</v>
      </c>
      <c r="B31" s="447" t="s">
        <v>747</v>
      </c>
      <c r="C31" s="448" t="s">
        <v>748</v>
      </c>
      <c r="D31" s="448" t="s">
        <v>710</v>
      </c>
      <c r="E31" s="449" t="s">
        <v>760</v>
      </c>
      <c r="F31" s="449" t="s">
        <v>750</v>
      </c>
      <c r="G31" s="450" t="s">
        <v>751</v>
      </c>
      <c r="H31" s="450" t="s">
        <v>710</v>
      </c>
      <c r="I31" s="451"/>
      <c r="J31" s="452">
        <v>12</v>
      </c>
      <c r="K31" s="453" t="s">
        <v>761</v>
      </c>
      <c r="L31" s="451"/>
      <c r="M31" s="514">
        <v>2142.86</v>
      </c>
      <c r="N31" s="501">
        <f t="shared" si="0"/>
        <v>25714.32</v>
      </c>
    </row>
    <row r="32" spans="1:14" ht="69.599999999999994" customHeight="1">
      <c r="A32" s="446" t="s">
        <v>746</v>
      </c>
      <c r="B32" s="447" t="s">
        <v>747</v>
      </c>
      <c r="C32" s="448" t="s">
        <v>748</v>
      </c>
      <c r="D32" s="448" t="s">
        <v>710</v>
      </c>
      <c r="E32" s="449" t="s">
        <v>762</v>
      </c>
      <c r="F32" s="449" t="s">
        <v>750</v>
      </c>
      <c r="G32" s="450" t="s">
        <v>751</v>
      </c>
      <c r="H32" s="450" t="s">
        <v>710</v>
      </c>
      <c r="I32" s="451"/>
      <c r="J32" s="452">
        <v>12</v>
      </c>
      <c r="K32" s="453" t="s">
        <v>763</v>
      </c>
      <c r="L32" s="451"/>
      <c r="M32" s="514">
        <v>12071.43</v>
      </c>
      <c r="N32" s="501">
        <f t="shared" si="0"/>
        <v>144857.16</v>
      </c>
    </row>
    <row r="33" spans="1:14" ht="93.6" customHeight="1">
      <c r="A33" s="446" t="s">
        <v>746</v>
      </c>
      <c r="B33" s="447" t="s">
        <v>747</v>
      </c>
      <c r="C33" s="448" t="s">
        <v>748</v>
      </c>
      <c r="D33" s="448" t="s">
        <v>710</v>
      </c>
      <c r="E33" s="449" t="s">
        <v>764</v>
      </c>
      <c r="F33" s="449" t="s">
        <v>750</v>
      </c>
      <c r="G33" s="450" t="s">
        <v>751</v>
      </c>
      <c r="H33" s="450" t="s">
        <v>710</v>
      </c>
      <c r="I33" s="451"/>
      <c r="J33" s="452">
        <v>12</v>
      </c>
      <c r="K33" s="453" t="s">
        <v>765</v>
      </c>
      <c r="L33" s="451"/>
      <c r="M33" s="514">
        <v>19285.71</v>
      </c>
      <c r="N33" s="501">
        <f t="shared" si="0"/>
        <v>231428.52</v>
      </c>
    </row>
    <row r="34" spans="1:14" ht="199.15" customHeight="1">
      <c r="A34" s="446" t="s">
        <v>746</v>
      </c>
      <c r="B34" s="447" t="s">
        <v>747</v>
      </c>
      <c r="C34" s="448" t="s">
        <v>748</v>
      </c>
      <c r="D34" s="448" t="s">
        <v>710</v>
      </c>
      <c r="E34" s="449" t="s">
        <v>766</v>
      </c>
      <c r="F34" s="449" t="s">
        <v>750</v>
      </c>
      <c r="G34" s="450" t="s">
        <v>751</v>
      </c>
      <c r="H34" s="450" t="s">
        <v>710</v>
      </c>
      <c r="I34" s="451"/>
      <c r="J34" s="452">
        <v>12</v>
      </c>
      <c r="K34" s="453" t="s">
        <v>767</v>
      </c>
      <c r="L34" s="451"/>
      <c r="M34" s="514">
        <v>15714.29</v>
      </c>
      <c r="N34" s="501">
        <f t="shared" si="0"/>
        <v>188571.48</v>
      </c>
    </row>
    <row r="35" spans="1:14" ht="28.5">
      <c r="A35" s="446" t="s">
        <v>746</v>
      </c>
      <c r="B35" s="447" t="s">
        <v>747</v>
      </c>
      <c r="C35" s="448" t="s">
        <v>748</v>
      </c>
      <c r="D35" s="448" t="s">
        <v>710</v>
      </c>
      <c r="E35" s="449" t="s">
        <v>721</v>
      </c>
      <c r="F35" s="449" t="s">
        <v>750</v>
      </c>
      <c r="G35" s="450" t="s">
        <v>751</v>
      </c>
      <c r="H35" s="450" t="s">
        <v>710</v>
      </c>
      <c r="I35" s="451"/>
      <c r="J35" s="452">
        <v>12</v>
      </c>
      <c r="K35" s="453" t="s">
        <v>722</v>
      </c>
      <c r="L35" s="451"/>
      <c r="M35" s="514">
        <v>928.57</v>
      </c>
      <c r="N35" s="501">
        <f t="shared" si="0"/>
        <v>11142.84</v>
      </c>
    </row>
    <row r="36" spans="1:14" ht="57">
      <c r="A36" s="446" t="s">
        <v>746</v>
      </c>
      <c r="B36" s="447" t="s">
        <v>747</v>
      </c>
      <c r="C36" s="448" t="s">
        <v>748</v>
      </c>
      <c r="D36" s="448" t="s">
        <v>710</v>
      </c>
      <c r="E36" s="449" t="s">
        <v>768</v>
      </c>
      <c r="F36" s="449" t="s">
        <v>750</v>
      </c>
      <c r="G36" s="450" t="s">
        <v>751</v>
      </c>
      <c r="H36" s="450" t="s">
        <v>710</v>
      </c>
      <c r="I36" s="451"/>
      <c r="J36" s="452">
        <v>1</v>
      </c>
      <c r="K36" s="453" t="s">
        <v>769</v>
      </c>
      <c r="L36" s="451"/>
      <c r="M36" s="514">
        <v>7127.14</v>
      </c>
      <c r="N36" s="501">
        <f t="shared" si="0"/>
        <v>7127.14</v>
      </c>
    </row>
    <row r="37" spans="1:14" ht="85.5">
      <c r="A37" s="463" t="s">
        <v>770</v>
      </c>
      <c r="B37" s="447" t="s">
        <v>771</v>
      </c>
      <c r="C37" s="448" t="s">
        <v>709</v>
      </c>
      <c r="D37" s="448" t="s">
        <v>772</v>
      </c>
      <c r="E37" s="449" t="s">
        <v>711</v>
      </c>
      <c r="F37" s="449" t="s">
        <v>750</v>
      </c>
      <c r="G37" s="450" t="s">
        <v>773</v>
      </c>
      <c r="H37" s="450" t="s">
        <v>774</v>
      </c>
      <c r="I37" s="451" t="s">
        <v>775</v>
      </c>
      <c r="J37" s="452">
        <v>2</v>
      </c>
      <c r="K37" s="453" t="s">
        <v>715</v>
      </c>
      <c r="L37" s="451"/>
      <c r="M37" s="514">
        <v>15000</v>
      </c>
      <c r="N37" s="501">
        <f t="shared" si="0"/>
        <v>30000</v>
      </c>
    </row>
    <row r="38" spans="1:14" ht="71.25">
      <c r="A38" s="456" t="s">
        <v>770</v>
      </c>
      <c r="B38" s="447" t="s">
        <v>771</v>
      </c>
      <c r="C38" s="448" t="s">
        <v>709</v>
      </c>
      <c r="D38" s="448" t="s">
        <v>772</v>
      </c>
      <c r="E38" s="449" t="s">
        <v>776</v>
      </c>
      <c r="F38" s="449" t="s">
        <v>750</v>
      </c>
      <c r="G38" s="450" t="s">
        <v>773</v>
      </c>
      <c r="H38" s="450" t="s">
        <v>774</v>
      </c>
      <c r="I38" s="451" t="s">
        <v>775</v>
      </c>
      <c r="J38" s="452">
        <v>2</v>
      </c>
      <c r="K38" s="453" t="s">
        <v>777</v>
      </c>
      <c r="L38" s="451"/>
      <c r="M38" s="514">
        <v>19285.71</v>
      </c>
      <c r="N38" s="501">
        <f t="shared" si="0"/>
        <v>38571.42</v>
      </c>
    </row>
    <row r="39" spans="1:14" ht="55.5" customHeight="1">
      <c r="A39" s="456" t="s">
        <v>770</v>
      </c>
      <c r="B39" s="447" t="s">
        <v>771</v>
      </c>
      <c r="C39" s="448" t="s">
        <v>723</v>
      </c>
      <c r="D39" s="448" t="s">
        <v>772</v>
      </c>
      <c r="E39" s="449" t="s">
        <v>778</v>
      </c>
      <c r="F39" s="449" t="s">
        <v>750</v>
      </c>
      <c r="G39" s="450" t="s">
        <v>773</v>
      </c>
      <c r="H39" s="450" t="s">
        <v>774</v>
      </c>
      <c r="I39" s="451" t="s">
        <v>775</v>
      </c>
      <c r="J39" s="452">
        <v>2</v>
      </c>
      <c r="K39" s="453" t="s">
        <v>779</v>
      </c>
      <c r="L39" s="451"/>
      <c r="M39" s="514">
        <v>7142.86</v>
      </c>
      <c r="N39" s="501">
        <f t="shared" si="0"/>
        <v>14285.72</v>
      </c>
    </row>
    <row r="40" spans="1:14" ht="85.5">
      <c r="A40" s="456" t="s">
        <v>770</v>
      </c>
      <c r="B40" s="447" t="s">
        <v>771</v>
      </c>
      <c r="C40" s="448" t="s">
        <v>709</v>
      </c>
      <c r="D40" s="448" t="s">
        <v>772</v>
      </c>
      <c r="E40" s="449" t="s">
        <v>711</v>
      </c>
      <c r="F40" s="449" t="s">
        <v>750</v>
      </c>
      <c r="G40" s="450" t="s">
        <v>773</v>
      </c>
      <c r="H40" s="450" t="s">
        <v>774</v>
      </c>
      <c r="I40" s="451" t="s">
        <v>775</v>
      </c>
      <c r="J40" s="452">
        <v>1</v>
      </c>
      <c r="K40" s="453" t="s">
        <v>715</v>
      </c>
      <c r="L40" s="451"/>
      <c r="M40" s="514">
        <v>15000</v>
      </c>
      <c r="N40" s="501">
        <f t="shared" si="0"/>
        <v>15000</v>
      </c>
    </row>
    <row r="41" spans="1:14" ht="28.9" customHeight="1">
      <c r="A41" s="456" t="s">
        <v>770</v>
      </c>
      <c r="B41" s="447" t="s">
        <v>771</v>
      </c>
      <c r="C41" s="448" t="s">
        <v>709</v>
      </c>
      <c r="D41" s="448" t="s">
        <v>772</v>
      </c>
      <c r="E41" s="449" t="s">
        <v>780</v>
      </c>
      <c r="F41" s="449" t="s">
        <v>750</v>
      </c>
      <c r="G41" s="450" t="s">
        <v>773</v>
      </c>
      <c r="H41" s="450" t="s">
        <v>774</v>
      </c>
      <c r="I41" s="451" t="s">
        <v>775</v>
      </c>
      <c r="J41" s="452">
        <v>1</v>
      </c>
      <c r="K41" s="453" t="s">
        <v>781</v>
      </c>
      <c r="L41" s="451"/>
      <c r="M41" s="514">
        <v>4285.71</v>
      </c>
      <c r="N41" s="501">
        <f t="shared" si="0"/>
        <v>4285.71</v>
      </c>
    </row>
    <row r="42" spans="1:14" ht="108" customHeight="1">
      <c r="A42" s="456" t="s">
        <v>770</v>
      </c>
      <c r="B42" s="447" t="s">
        <v>782</v>
      </c>
      <c r="C42" s="448" t="s">
        <v>709</v>
      </c>
      <c r="D42" s="448" t="s">
        <v>772</v>
      </c>
      <c r="E42" s="449" t="s">
        <v>783</v>
      </c>
      <c r="F42" s="449" t="s">
        <v>750</v>
      </c>
      <c r="G42" s="450" t="s">
        <v>784</v>
      </c>
      <c r="H42" s="450" t="s">
        <v>785</v>
      </c>
      <c r="I42" s="451" t="s">
        <v>786</v>
      </c>
      <c r="J42" s="452">
        <v>1</v>
      </c>
      <c r="K42" s="453" t="s">
        <v>787</v>
      </c>
      <c r="L42" s="451" t="s">
        <v>735</v>
      </c>
      <c r="M42" s="514">
        <v>17357.14</v>
      </c>
      <c r="N42" s="501">
        <f t="shared" si="0"/>
        <v>17357.14</v>
      </c>
    </row>
    <row r="43" spans="1:14" ht="57">
      <c r="A43" s="456" t="s">
        <v>770</v>
      </c>
      <c r="B43" s="447" t="s">
        <v>782</v>
      </c>
      <c r="C43" s="448" t="s">
        <v>723</v>
      </c>
      <c r="D43" s="448" t="s">
        <v>772</v>
      </c>
      <c r="E43" s="458" t="s">
        <v>788</v>
      </c>
      <c r="F43" s="458" t="s">
        <v>750</v>
      </c>
      <c r="G43" s="459" t="s">
        <v>784</v>
      </c>
      <c r="H43" s="459" t="s">
        <v>785</v>
      </c>
      <c r="I43" s="460" t="s">
        <v>786</v>
      </c>
      <c r="J43" s="461">
        <v>1</v>
      </c>
      <c r="K43" s="453" t="s">
        <v>789</v>
      </c>
      <c r="L43" s="451"/>
      <c r="M43" s="514">
        <v>7142.86</v>
      </c>
      <c r="N43" s="501">
        <f t="shared" si="0"/>
        <v>7142.86</v>
      </c>
    </row>
    <row r="44" spans="1:14" ht="85.5">
      <c r="A44" s="456" t="s">
        <v>770</v>
      </c>
      <c r="B44" s="447" t="s">
        <v>782</v>
      </c>
      <c r="C44" s="448" t="s">
        <v>726</v>
      </c>
      <c r="D44" s="448" t="s">
        <v>772</v>
      </c>
      <c r="E44" s="458" t="s">
        <v>790</v>
      </c>
      <c r="F44" s="458" t="s">
        <v>750</v>
      </c>
      <c r="G44" s="459" t="s">
        <v>791</v>
      </c>
      <c r="H44" s="459" t="s">
        <v>785</v>
      </c>
      <c r="I44" s="460" t="s">
        <v>792</v>
      </c>
      <c r="J44" s="452">
        <v>1</v>
      </c>
      <c r="K44" s="453" t="s">
        <v>793</v>
      </c>
      <c r="L44" s="451"/>
      <c r="M44" s="514">
        <v>7142.86</v>
      </c>
      <c r="N44" s="501">
        <f t="shared" si="0"/>
        <v>7142.86</v>
      </c>
    </row>
    <row r="45" spans="1:14" ht="85.5">
      <c r="A45" s="456" t="s">
        <v>770</v>
      </c>
      <c r="B45" s="447" t="s">
        <v>782</v>
      </c>
      <c r="C45" s="448" t="s">
        <v>794</v>
      </c>
      <c r="D45" s="448" t="s">
        <v>772</v>
      </c>
      <c r="E45" s="458" t="s">
        <v>790</v>
      </c>
      <c r="F45" s="458" t="s">
        <v>750</v>
      </c>
      <c r="G45" s="459" t="s">
        <v>791</v>
      </c>
      <c r="H45" s="459" t="s">
        <v>785</v>
      </c>
      <c r="I45" s="460" t="s">
        <v>795</v>
      </c>
      <c r="J45" s="452">
        <v>1</v>
      </c>
      <c r="K45" s="453" t="s">
        <v>796</v>
      </c>
      <c r="L45" s="451"/>
      <c r="M45" s="514">
        <v>6428.57</v>
      </c>
      <c r="N45" s="501">
        <f t="shared" si="0"/>
        <v>6428.57</v>
      </c>
    </row>
    <row r="46" spans="1:14" ht="120.6" customHeight="1">
      <c r="A46" s="456" t="s">
        <v>770</v>
      </c>
      <c r="B46" s="447" t="s">
        <v>782</v>
      </c>
      <c r="C46" s="448" t="s">
        <v>797</v>
      </c>
      <c r="D46" s="448" t="s">
        <v>772</v>
      </c>
      <c r="E46" s="458" t="s">
        <v>798</v>
      </c>
      <c r="F46" s="458" t="s">
        <v>750</v>
      </c>
      <c r="G46" s="459" t="s">
        <v>791</v>
      </c>
      <c r="H46" s="459" t="s">
        <v>785</v>
      </c>
      <c r="I46" s="460" t="s">
        <v>799</v>
      </c>
      <c r="J46" s="461">
        <v>1</v>
      </c>
      <c r="K46" s="453" t="s">
        <v>800</v>
      </c>
      <c r="L46" s="451"/>
      <c r="M46" s="514">
        <v>7142.86</v>
      </c>
      <c r="N46" s="501">
        <f t="shared" si="0"/>
        <v>7142.86</v>
      </c>
    </row>
    <row r="47" spans="1:14" ht="75.599999999999994" customHeight="1">
      <c r="A47" s="464" t="s">
        <v>801</v>
      </c>
      <c r="B47" s="447" t="s">
        <v>802</v>
      </c>
      <c r="C47" s="448" t="s">
        <v>803</v>
      </c>
      <c r="D47" s="448" t="s">
        <v>772</v>
      </c>
      <c r="E47" s="458" t="s">
        <v>804</v>
      </c>
      <c r="F47" s="465" t="s">
        <v>750</v>
      </c>
      <c r="G47" s="466" t="s">
        <v>805</v>
      </c>
      <c r="H47" s="466" t="s">
        <v>806</v>
      </c>
      <c r="I47" s="467" t="s">
        <v>807</v>
      </c>
      <c r="J47" s="468">
        <v>1</v>
      </c>
      <c r="K47" s="469" t="s">
        <v>808</v>
      </c>
      <c r="L47" s="467" t="s">
        <v>809</v>
      </c>
      <c r="M47" s="515"/>
      <c r="N47" s="471" t="s">
        <v>810</v>
      </c>
    </row>
    <row r="48" spans="1:14" ht="64.900000000000006" customHeight="1">
      <c r="A48" s="446" t="s">
        <v>811</v>
      </c>
      <c r="B48" s="447" t="s">
        <v>812</v>
      </c>
      <c r="C48" s="448" t="s">
        <v>709</v>
      </c>
      <c r="D48" s="448" t="s">
        <v>813</v>
      </c>
      <c r="E48" s="449" t="s">
        <v>814</v>
      </c>
      <c r="F48" s="449" t="s">
        <v>815</v>
      </c>
      <c r="G48" s="450" t="s">
        <v>816</v>
      </c>
      <c r="H48" s="450" t="s">
        <v>817</v>
      </c>
      <c r="I48" s="451" t="s">
        <v>818</v>
      </c>
      <c r="J48" s="452">
        <v>1</v>
      </c>
      <c r="K48" s="453" t="s">
        <v>819</v>
      </c>
      <c r="L48" s="451"/>
      <c r="M48" s="514">
        <v>36400</v>
      </c>
      <c r="N48" s="501">
        <f t="shared" si="0"/>
        <v>36400</v>
      </c>
    </row>
    <row r="49" spans="1:14" ht="185.45" customHeight="1">
      <c r="A49" s="446" t="s">
        <v>811</v>
      </c>
      <c r="B49" s="447" t="s">
        <v>812</v>
      </c>
      <c r="C49" s="448" t="s">
        <v>709</v>
      </c>
      <c r="D49" s="448" t="s">
        <v>813</v>
      </c>
      <c r="E49" s="449" t="s">
        <v>766</v>
      </c>
      <c r="F49" s="449" t="s">
        <v>815</v>
      </c>
      <c r="G49" s="450" t="s">
        <v>816</v>
      </c>
      <c r="H49" s="450" t="s">
        <v>817</v>
      </c>
      <c r="I49" s="451" t="s">
        <v>818</v>
      </c>
      <c r="J49" s="452">
        <v>1</v>
      </c>
      <c r="K49" s="453" t="s">
        <v>767</v>
      </c>
      <c r="L49" s="451"/>
      <c r="M49" s="514">
        <v>15714.29</v>
      </c>
      <c r="N49" s="501">
        <f t="shared" si="0"/>
        <v>15714.29</v>
      </c>
    </row>
    <row r="50" spans="1:14" ht="57">
      <c r="A50" s="446" t="s">
        <v>811</v>
      </c>
      <c r="B50" s="447" t="s">
        <v>812</v>
      </c>
      <c r="C50" s="448" t="s">
        <v>723</v>
      </c>
      <c r="D50" s="448" t="s">
        <v>813</v>
      </c>
      <c r="E50" s="449" t="s">
        <v>778</v>
      </c>
      <c r="F50" s="449" t="s">
        <v>815</v>
      </c>
      <c r="G50" s="450" t="s">
        <v>820</v>
      </c>
      <c r="H50" s="450" t="s">
        <v>817</v>
      </c>
      <c r="I50" s="451" t="s">
        <v>818</v>
      </c>
      <c r="J50" s="452">
        <v>1</v>
      </c>
      <c r="K50" s="453" t="s">
        <v>789</v>
      </c>
      <c r="L50" s="451"/>
      <c r="M50" s="514">
        <v>7142.86</v>
      </c>
      <c r="N50" s="501">
        <f t="shared" si="0"/>
        <v>7142.86</v>
      </c>
    </row>
    <row r="51" spans="1:14" ht="28.5">
      <c r="A51" s="446" t="s">
        <v>811</v>
      </c>
      <c r="B51" s="447" t="s">
        <v>812</v>
      </c>
      <c r="C51" s="448" t="s">
        <v>709</v>
      </c>
      <c r="D51" s="448" t="s">
        <v>813</v>
      </c>
      <c r="E51" s="449" t="s">
        <v>760</v>
      </c>
      <c r="F51" s="449" t="s">
        <v>815</v>
      </c>
      <c r="G51" s="450" t="s">
        <v>816</v>
      </c>
      <c r="H51" s="450" t="s">
        <v>817</v>
      </c>
      <c r="I51" s="451" t="s">
        <v>818</v>
      </c>
      <c r="J51" s="452">
        <v>1</v>
      </c>
      <c r="K51" s="453" t="s">
        <v>821</v>
      </c>
      <c r="L51" s="451"/>
      <c r="M51" s="514">
        <v>2142.86</v>
      </c>
      <c r="N51" s="501">
        <f t="shared" si="0"/>
        <v>2142.86</v>
      </c>
    </row>
    <row r="52" spans="1:14" ht="42.75">
      <c r="A52" s="464" t="s">
        <v>801</v>
      </c>
      <c r="B52" s="447" t="s">
        <v>822</v>
      </c>
      <c r="C52" s="448" t="s">
        <v>803</v>
      </c>
      <c r="D52" s="448" t="s">
        <v>710</v>
      </c>
      <c r="E52" s="458" t="s">
        <v>823</v>
      </c>
      <c r="F52" s="449" t="s">
        <v>815</v>
      </c>
      <c r="G52" s="450" t="s">
        <v>824</v>
      </c>
      <c r="H52" s="450" t="s">
        <v>806</v>
      </c>
      <c r="I52" s="451" t="s">
        <v>825</v>
      </c>
      <c r="J52" s="452">
        <v>1</v>
      </c>
      <c r="K52" s="469" t="s">
        <v>826</v>
      </c>
      <c r="L52" s="451" t="s">
        <v>827</v>
      </c>
      <c r="M52" s="470"/>
      <c r="N52" s="471" t="s">
        <v>810</v>
      </c>
    </row>
    <row r="53" spans="1:14" ht="71.25">
      <c r="A53" s="464" t="s">
        <v>801</v>
      </c>
      <c r="B53" s="447" t="s">
        <v>822</v>
      </c>
      <c r="C53" s="448" t="s">
        <v>748</v>
      </c>
      <c r="D53" s="448" t="s">
        <v>813</v>
      </c>
      <c r="E53" s="458" t="s">
        <v>804</v>
      </c>
      <c r="F53" s="449" t="s">
        <v>815</v>
      </c>
      <c r="G53" s="450" t="s">
        <v>828</v>
      </c>
      <c r="H53" s="450" t="s">
        <v>806</v>
      </c>
      <c r="I53" s="451" t="s">
        <v>829</v>
      </c>
      <c r="J53" s="452">
        <v>1</v>
      </c>
      <c r="K53" s="469" t="s">
        <v>808</v>
      </c>
      <c r="L53" s="451" t="s">
        <v>809</v>
      </c>
      <c r="M53" s="470"/>
      <c r="N53" s="471" t="s">
        <v>810</v>
      </c>
    </row>
    <row r="54" spans="1:14" ht="181.5" customHeight="1">
      <c r="A54" s="456" t="s">
        <v>830</v>
      </c>
      <c r="B54" s="447" t="s">
        <v>831</v>
      </c>
      <c r="C54" s="448" t="s">
        <v>709</v>
      </c>
      <c r="D54" s="448" t="s">
        <v>832</v>
      </c>
      <c r="E54" s="449" t="s">
        <v>833</v>
      </c>
      <c r="F54" s="449" t="s">
        <v>834</v>
      </c>
      <c r="G54" s="450" t="s">
        <v>835</v>
      </c>
      <c r="H54" s="450" t="s">
        <v>836</v>
      </c>
      <c r="I54" s="451" t="s">
        <v>837</v>
      </c>
      <c r="J54" s="452">
        <v>1</v>
      </c>
      <c r="K54" s="453" t="s">
        <v>1572</v>
      </c>
      <c r="L54" s="451"/>
      <c r="M54" s="514">
        <v>97142.86</v>
      </c>
      <c r="N54" s="501">
        <f t="shared" ref="N54:N86" si="1">ROUND((M54*J54),2)</f>
        <v>97142.86</v>
      </c>
    </row>
    <row r="55" spans="1:14" ht="186.6" customHeight="1">
      <c r="A55" s="456" t="s">
        <v>830</v>
      </c>
      <c r="B55" s="447" t="s">
        <v>831</v>
      </c>
      <c r="C55" s="448" t="s">
        <v>709</v>
      </c>
      <c r="D55" s="448" t="s">
        <v>832</v>
      </c>
      <c r="E55" s="449" t="s">
        <v>766</v>
      </c>
      <c r="F55" s="449" t="s">
        <v>834</v>
      </c>
      <c r="G55" s="450" t="s">
        <v>835</v>
      </c>
      <c r="H55" s="450" t="s">
        <v>836</v>
      </c>
      <c r="I55" s="451" t="s">
        <v>837</v>
      </c>
      <c r="J55" s="452">
        <v>1</v>
      </c>
      <c r="K55" s="453" t="s">
        <v>767</v>
      </c>
      <c r="L55" s="451"/>
      <c r="M55" s="514">
        <v>15714.29</v>
      </c>
      <c r="N55" s="501">
        <f t="shared" si="1"/>
        <v>15714.29</v>
      </c>
    </row>
    <row r="56" spans="1:14" ht="57">
      <c r="A56" s="456" t="s">
        <v>830</v>
      </c>
      <c r="B56" s="447" t="s">
        <v>831</v>
      </c>
      <c r="C56" s="448" t="s">
        <v>709</v>
      </c>
      <c r="D56" s="448" t="s">
        <v>832</v>
      </c>
      <c r="E56" s="449" t="s">
        <v>838</v>
      </c>
      <c r="F56" s="449" t="s">
        <v>834</v>
      </c>
      <c r="G56" s="450" t="s">
        <v>835</v>
      </c>
      <c r="H56" s="450" t="s">
        <v>836</v>
      </c>
      <c r="I56" s="451" t="s">
        <v>837</v>
      </c>
      <c r="J56" s="452">
        <v>1</v>
      </c>
      <c r="K56" s="453" t="s">
        <v>839</v>
      </c>
      <c r="L56" s="451"/>
      <c r="M56" s="514">
        <v>256285.71</v>
      </c>
      <c r="N56" s="501">
        <f t="shared" si="1"/>
        <v>256285.71</v>
      </c>
    </row>
    <row r="57" spans="1:14" ht="71.25">
      <c r="A57" s="456" t="s">
        <v>830</v>
      </c>
      <c r="B57" s="447" t="s">
        <v>831</v>
      </c>
      <c r="C57" s="448" t="s">
        <v>723</v>
      </c>
      <c r="D57" s="448" t="s">
        <v>832</v>
      </c>
      <c r="E57" s="449" t="s">
        <v>788</v>
      </c>
      <c r="F57" s="449" t="s">
        <v>834</v>
      </c>
      <c r="G57" s="450" t="s">
        <v>835</v>
      </c>
      <c r="H57" s="450" t="s">
        <v>836</v>
      </c>
      <c r="I57" s="451" t="s">
        <v>837</v>
      </c>
      <c r="J57" s="452">
        <v>1</v>
      </c>
      <c r="K57" s="472" t="s">
        <v>1573</v>
      </c>
      <c r="L57" s="451"/>
      <c r="M57" s="514">
        <v>7142.86</v>
      </c>
      <c r="N57" s="501">
        <f t="shared" si="1"/>
        <v>7142.86</v>
      </c>
    </row>
    <row r="58" spans="1:14" ht="85.5">
      <c r="A58" s="446" t="s">
        <v>840</v>
      </c>
      <c r="B58" s="447" t="s">
        <v>841</v>
      </c>
      <c r="C58" s="448" t="s">
        <v>709</v>
      </c>
      <c r="D58" s="448" t="s">
        <v>842</v>
      </c>
      <c r="E58" s="449" t="s">
        <v>711</v>
      </c>
      <c r="F58" s="449" t="s">
        <v>834</v>
      </c>
      <c r="G58" s="450" t="s">
        <v>843</v>
      </c>
      <c r="H58" s="451" t="s">
        <v>844</v>
      </c>
      <c r="I58" s="451" t="s">
        <v>845</v>
      </c>
      <c r="J58" s="452">
        <v>1</v>
      </c>
      <c r="K58" s="453" t="s">
        <v>715</v>
      </c>
      <c r="L58" s="451"/>
      <c r="M58" s="514">
        <v>15000</v>
      </c>
      <c r="N58" s="501">
        <f t="shared" si="1"/>
        <v>15000</v>
      </c>
    </row>
    <row r="59" spans="1:14" ht="71.25">
      <c r="A59" s="446" t="s">
        <v>840</v>
      </c>
      <c r="B59" s="447" t="s">
        <v>841</v>
      </c>
      <c r="C59" s="448" t="s">
        <v>709</v>
      </c>
      <c r="D59" s="448" t="s">
        <v>842</v>
      </c>
      <c r="E59" s="449" t="s">
        <v>783</v>
      </c>
      <c r="F59" s="449" t="s">
        <v>834</v>
      </c>
      <c r="G59" s="450" t="s">
        <v>843</v>
      </c>
      <c r="H59" s="451" t="s">
        <v>844</v>
      </c>
      <c r="I59" s="451" t="s">
        <v>845</v>
      </c>
      <c r="J59" s="452">
        <v>1</v>
      </c>
      <c r="K59" s="453" t="s">
        <v>846</v>
      </c>
      <c r="L59" s="451" t="s">
        <v>735</v>
      </c>
      <c r="M59" s="514">
        <v>17357.14</v>
      </c>
      <c r="N59" s="501">
        <f t="shared" si="1"/>
        <v>17357.14</v>
      </c>
    </row>
    <row r="60" spans="1:14" ht="57">
      <c r="A60" s="446" t="s">
        <v>840</v>
      </c>
      <c r="B60" s="447" t="s">
        <v>841</v>
      </c>
      <c r="C60" s="448" t="s">
        <v>723</v>
      </c>
      <c r="D60" s="448" t="s">
        <v>842</v>
      </c>
      <c r="E60" s="449" t="s">
        <v>788</v>
      </c>
      <c r="F60" s="449" t="s">
        <v>834</v>
      </c>
      <c r="G60" s="450" t="s">
        <v>843</v>
      </c>
      <c r="H60" s="451" t="s">
        <v>844</v>
      </c>
      <c r="I60" s="451" t="s">
        <v>845</v>
      </c>
      <c r="J60" s="452">
        <v>1</v>
      </c>
      <c r="K60" s="453" t="s">
        <v>789</v>
      </c>
      <c r="L60" s="451"/>
      <c r="M60" s="514">
        <v>7142.86</v>
      </c>
      <c r="N60" s="501">
        <f t="shared" si="1"/>
        <v>7142.86</v>
      </c>
    </row>
    <row r="61" spans="1:14" ht="79.900000000000006" customHeight="1">
      <c r="A61" s="464" t="s">
        <v>801</v>
      </c>
      <c r="B61" s="447" t="s">
        <v>847</v>
      </c>
      <c r="C61" s="448" t="s">
        <v>709</v>
      </c>
      <c r="D61" s="448" t="s">
        <v>842</v>
      </c>
      <c r="E61" s="458" t="s">
        <v>804</v>
      </c>
      <c r="F61" s="449" t="s">
        <v>834</v>
      </c>
      <c r="G61" s="450" t="s">
        <v>848</v>
      </c>
      <c r="H61" s="450" t="s">
        <v>806</v>
      </c>
      <c r="I61" s="451" t="s">
        <v>807</v>
      </c>
      <c r="J61" s="452">
        <v>1</v>
      </c>
      <c r="K61" s="469" t="s">
        <v>808</v>
      </c>
      <c r="L61" s="451" t="s">
        <v>809</v>
      </c>
      <c r="M61" s="470"/>
      <c r="N61" s="471" t="s">
        <v>810</v>
      </c>
    </row>
    <row r="62" spans="1:14" ht="96" customHeight="1">
      <c r="A62" s="456" t="s">
        <v>849</v>
      </c>
      <c r="B62" s="447" t="s">
        <v>850</v>
      </c>
      <c r="C62" s="448" t="s">
        <v>709</v>
      </c>
      <c r="D62" s="448" t="s">
        <v>710</v>
      </c>
      <c r="E62" s="449" t="s">
        <v>711</v>
      </c>
      <c r="F62" s="449" t="s">
        <v>851</v>
      </c>
      <c r="G62" s="450" t="s">
        <v>852</v>
      </c>
      <c r="H62" s="450" t="s">
        <v>853</v>
      </c>
      <c r="I62" s="451" t="s">
        <v>854</v>
      </c>
      <c r="J62" s="452">
        <v>1</v>
      </c>
      <c r="K62" s="453" t="s">
        <v>715</v>
      </c>
      <c r="L62" s="451"/>
      <c r="M62" s="514">
        <v>15000</v>
      </c>
      <c r="N62" s="501">
        <f t="shared" si="1"/>
        <v>15000</v>
      </c>
    </row>
    <row r="63" spans="1:14" ht="85.5">
      <c r="A63" s="456" t="s">
        <v>849</v>
      </c>
      <c r="B63" s="447" t="s">
        <v>850</v>
      </c>
      <c r="C63" s="448" t="s">
        <v>709</v>
      </c>
      <c r="D63" s="448" t="s">
        <v>710</v>
      </c>
      <c r="E63" s="449" t="s">
        <v>855</v>
      </c>
      <c r="F63" s="449" t="s">
        <v>851</v>
      </c>
      <c r="G63" s="450" t="s">
        <v>852</v>
      </c>
      <c r="H63" s="450" t="s">
        <v>853</v>
      </c>
      <c r="I63" s="451" t="s">
        <v>854</v>
      </c>
      <c r="J63" s="452">
        <v>1</v>
      </c>
      <c r="K63" s="453" t="s">
        <v>856</v>
      </c>
      <c r="L63" s="451"/>
      <c r="M63" s="514">
        <v>16428.57</v>
      </c>
      <c r="N63" s="501">
        <f t="shared" si="1"/>
        <v>16428.57</v>
      </c>
    </row>
    <row r="64" spans="1:14" ht="71.25">
      <c r="A64" s="456" t="s">
        <v>849</v>
      </c>
      <c r="B64" s="447" t="s">
        <v>850</v>
      </c>
      <c r="C64" s="448" t="s">
        <v>723</v>
      </c>
      <c r="D64" s="448" t="s">
        <v>710</v>
      </c>
      <c r="E64" s="449" t="s">
        <v>857</v>
      </c>
      <c r="F64" s="449" t="s">
        <v>851</v>
      </c>
      <c r="G64" s="450" t="s">
        <v>852</v>
      </c>
      <c r="H64" s="450" t="s">
        <v>853</v>
      </c>
      <c r="I64" s="451" t="s">
        <v>854</v>
      </c>
      <c r="J64" s="452">
        <v>1</v>
      </c>
      <c r="K64" s="453" t="s">
        <v>858</v>
      </c>
      <c r="L64" s="451"/>
      <c r="M64" s="514">
        <v>12857.14</v>
      </c>
      <c r="N64" s="501">
        <f t="shared" si="1"/>
        <v>12857.14</v>
      </c>
    </row>
    <row r="65" spans="1:14" ht="57">
      <c r="A65" s="456" t="s">
        <v>849</v>
      </c>
      <c r="B65" s="447" t="s">
        <v>850</v>
      </c>
      <c r="C65" s="448" t="s">
        <v>726</v>
      </c>
      <c r="D65" s="448" t="s">
        <v>710</v>
      </c>
      <c r="E65" s="449" t="s">
        <v>859</v>
      </c>
      <c r="F65" s="449" t="s">
        <v>851</v>
      </c>
      <c r="G65" s="450" t="s">
        <v>852</v>
      </c>
      <c r="H65" s="450" t="s">
        <v>853</v>
      </c>
      <c r="I65" s="451" t="s">
        <v>854</v>
      </c>
      <c r="J65" s="452">
        <v>1</v>
      </c>
      <c r="K65" s="453" t="s">
        <v>860</v>
      </c>
      <c r="L65" s="451"/>
      <c r="M65" s="514">
        <v>5000</v>
      </c>
      <c r="N65" s="501">
        <f t="shared" si="1"/>
        <v>5000</v>
      </c>
    </row>
    <row r="66" spans="1:14" ht="85.5">
      <c r="A66" s="446" t="s">
        <v>861</v>
      </c>
      <c r="B66" s="447" t="s">
        <v>850</v>
      </c>
      <c r="C66" s="448" t="s">
        <v>862</v>
      </c>
      <c r="D66" s="448" t="s">
        <v>710</v>
      </c>
      <c r="E66" s="449" t="s">
        <v>711</v>
      </c>
      <c r="F66" s="449" t="s">
        <v>851</v>
      </c>
      <c r="G66" s="450" t="s">
        <v>852</v>
      </c>
      <c r="H66" s="450" t="s">
        <v>853</v>
      </c>
      <c r="I66" s="451" t="s">
        <v>854</v>
      </c>
      <c r="J66" s="452">
        <v>1</v>
      </c>
      <c r="K66" s="453" t="s">
        <v>715</v>
      </c>
      <c r="L66" s="451"/>
      <c r="M66" s="514">
        <v>15000</v>
      </c>
      <c r="N66" s="501">
        <f t="shared" si="1"/>
        <v>15000</v>
      </c>
    </row>
    <row r="67" spans="1:14" ht="85.5">
      <c r="A67" s="446" t="s">
        <v>861</v>
      </c>
      <c r="B67" s="447" t="s">
        <v>850</v>
      </c>
      <c r="C67" s="448" t="s">
        <v>862</v>
      </c>
      <c r="D67" s="448" t="s">
        <v>710</v>
      </c>
      <c r="E67" s="449" t="s">
        <v>855</v>
      </c>
      <c r="F67" s="449" t="s">
        <v>851</v>
      </c>
      <c r="G67" s="450" t="s">
        <v>852</v>
      </c>
      <c r="H67" s="450" t="s">
        <v>853</v>
      </c>
      <c r="I67" s="451" t="s">
        <v>854</v>
      </c>
      <c r="J67" s="452">
        <v>1</v>
      </c>
      <c r="K67" s="453" t="s">
        <v>856</v>
      </c>
      <c r="L67" s="451"/>
      <c r="M67" s="514">
        <v>16428.57</v>
      </c>
      <c r="N67" s="501">
        <f t="shared" si="1"/>
        <v>16428.57</v>
      </c>
    </row>
    <row r="68" spans="1:14" ht="71.25">
      <c r="A68" s="446" t="s">
        <v>861</v>
      </c>
      <c r="B68" s="447" t="s">
        <v>850</v>
      </c>
      <c r="C68" s="448" t="s">
        <v>863</v>
      </c>
      <c r="D68" s="448" t="s">
        <v>710</v>
      </c>
      <c r="E68" s="449" t="s">
        <v>857</v>
      </c>
      <c r="F68" s="449" t="s">
        <v>851</v>
      </c>
      <c r="G68" s="450" t="s">
        <v>852</v>
      </c>
      <c r="H68" s="450" t="s">
        <v>853</v>
      </c>
      <c r="I68" s="451" t="s">
        <v>854</v>
      </c>
      <c r="J68" s="452">
        <v>1</v>
      </c>
      <c r="K68" s="453" t="s">
        <v>858</v>
      </c>
      <c r="L68" s="451"/>
      <c r="M68" s="514">
        <v>12857.14</v>
      </c>
      <c r="N68" s="501">
        <f t="shared" si="1"/>
        <v>12857.14</v>
      </c>
    </row>
    <row r="69" spans="1:14" ht="57">
      <c r="A69" s="446" t="s">
        <v>861</v>
      </c>
      <c r="B69" s="447" t="s">
        <v>850</v>
      </c>
      <c r="C69" s="448" t="s">
        <v>864</v>
      </c>
      <c r="D69" s="448" t="s">
        <v>710</v>
      </c>
      <c r="E69" s="449" t="s">
        <v>859</v>
      </c>
      <c r="F69" s="449" t="s">
        <v>851</v>
      </c>
      <c r="G69" s="450" t="s">
        <v>852</v>
      </c>
      <c r="H69" s="450" t="s">
        <v>853</v>
      </c>
      <c r="I69" s="451" t="s">
        <v>854</v>
      </c>
      <c r="J69" s="452">
        <v>1</v>
      </c>
      <c r="K69" s="453" t="s">
        <v>860</v>
      </c>
      <c r="L69" s="451"/>
      <c r="M69" s="514">
        <v>5000</v>
      </c>
      <c r="N69" s="501">
        <f t="shared" si="1"/>
        <v>5000</v>
      </c>
    </row>
    <row r="70" spans="1:14" ht="57">
      <c r="A70" s="456" t="s">
        <v>865</v>
      </c>
      <c r="B70" s="447" t="s">
        <v>866</v>
      </c>
      <c r="C70" s="448" t="s">
        <v>862</v>
      </c>
      <c r="D70" s="448" t="s">
        <v>867</v>
      </c>
      <c r="E70" s="449" t="s">
        <v>868</v>
      </c>
      <c r="F70" s="449" t="s">
        <v>851</v>
      </c>
      <c r="G70" s="450" t="s">
        <v>869</v>
      </c>
      <c r="H70" s="450" t="s">
        <v>870</v>
      </c>
      <c r="I70" s="451" t="s">
        <v>871</v>
      </c>
      <c r="J70" s="452">
        <v>1</v>
      </c>
      <c r="K70" s="472" t="s">
        <v>872</v>
      </c>
      <c r="L70" s="451"/>
      <c r="M70" s="514">
        <v>78571.429999999993</v>
      </c>
      <c r="N70" s="501">
        <f t="shared" si="1"/>
        <v>78571.429999999993</v>
      </c>
    </row>
    <row r="71" spans="1:14" ht="28.5">
      <c r="A71" s="456" t="s">
        <v>865</v>
      </c>
      <c r="B71" s="447" t="s">
        <v>866</v>
      </c>
      <c r="C71" s="448" t="s">
        <v>863</v>
      </c>
      <c r="D71" s="448" t="s">
        <v>710</v>
      </c>
      <c r="E71" s="449" t="s">
        <v>873</v>
      </c>
      <c r="F71" s="449" t="s">
        <v>851</v>
      </c>
      <c r="G71" s="450" t="s">
        <v>869</v>
      </c>
      <c r="H71" s="450" t="s">
        <v>870</v>
      </c>
      <c r="I71" s="451" t="s">
        <v>871</v>
      </c>
      <c r="J71" s="452">
        <v>1</v>
      </c>
      <c r="K71" s="453" t="s">
        <v>874</v>
      </c>
      <c r="L71" s="451"/>
      <c r="M71" s="514">
        <v>5000</v>
      </c>
      <c r="N71" s="501">
        <f t="shared" si="1"/>
        <v>5000</v>
      </c>
    </row>
    <row r="72" spans="1:14" ht="199.15" customHeight="1">
      <c r="A72" s="456" t="s">
        <v>865</v>
      </c>
      <c r="B72" s="447" t="s">
        <v>866</v>
      </c>
      <c r="C72" s="448" t="s">
        <v>862</v>
      </c>
      <c r="D72" s="448" t="s">
        <v>867</v>
      </c>
      <c r="E72" s="449" t="s">
        <v>766</v>
      </c>
      <c r="F72" s="449" t="s">
        <v>851</v>
      </c>
      <c r="G72" s="450" t="s">
        <v>869</v>
      </c>
      <c r="H72" s="450" t="s">
        <v>870</v>
      </c>
      <c r="I72" s="451" t="s">
        <v>871</v>
      </c>
      <c r="J72" s="452">
        <v>1</v>
      </c>
      <c r="K72" s="453" t="s">
        <v>767</v>
      </c>
      <c r="L72" s="451"/>
      <c r="M72" s="514">
        <v>15714.29</v>
      </c>
      <c r="N72" s="501">
        <f t="shared" si="1"/>
        <v>15714.29</v>
      </c>
    </row>
    <row r="73" spans="1:14" ht="63" customHeight="1">
      <c r="A73" s="446" t="s">
        <v>875</v>
      </c>
      <c r="B73" s="447" t="s">
        <v>866</v>
      </c>
      <c r="C73" s="448" t="s">
        <v>876</v>
      </c>
      <c r="D73" s="448" t="s">
        <v>710</v>
      </c>
      <c r="E73" s="449" t="s">
        <v>868</v>
      </c>
      <c r="F73" s="449" t="s">
        <v>851</v>
      </c>
      <c r="G73" s="450" t="s">
        <v>877</v>
      </c>
      <c r="H73" s="450" t="s">
        <v>870</v>
      </c>
      <c r="I73" s="451" t="s">
        <v>878</v>
      </c>
      <c r="J73" s="452">
        <v>1</v>
      </c>
      <c r="K73" s="472" t="s">
        <v>879</v>
      </c>
      <c r="L73" s="451"/>
      <c r="M73" s="514">
        <v>74285.710000000006</v>
      </c>
      <c r="N73" s="501">
        <f t="shared" si="1"/>
        <v>74285.710000000006</v>
      </c>
    </row>
    <row r="74" spans="1:14" ht="28.5">
      <c r="A74" s="446" t="s">
        <v>875</v>
      </c>
      <c r="B74" s="447" t="s">
        <v>866</v>
      </c>
      <c r="C74" s="448" t="s">
        <v>880</v>
      </c>
      <c r="D74" s="448" t="s">
        <v>710</v>
      </c>
      <c r="E74" s="449" t="s">
        <v>873</v>
      </c>
      <c r="F74" s="449" t="s">
        <v>851</v>
      </c>
      <c r="G74" s="450" t="s">
        <v>877</v>
      </c>
      <c r="H74" s="450" t="s">
        <v>870</v>
      </c>
      <c r="I74" s="451" t="s">
        <v>878</v>
      </c>
      <c r="J74" s="452">
        <v>1</v>
      </c>
      <c r="K74" s="453" t="s">
        <v>881</v>
      </c>
      <c r="L74" s="451"/>
      <c r="M74" s="514">
        <v>6428.57</v>
      </c>
      <c r="N74" s="501">
        <f t="shared" si="1"/>
        <v>6428.57</v>
      </c>
    </row>
    <row r="75" spans="1:14" ht="184.15" customHeight="1">
      <c r="A75" s="446" t="s">
        <v>875</v>
      </c>
      <c r="B75" s="447" t="s">
        <v>866</v>
      </c>
      <c r="C75" s="448" t="s">
        <v>880</v>
      </c>
      <c r="D75" s="448" t="s">
        <v>710</v>
      </c>
      <c r="E75" s="449" t="s">
        <v>766</v>
      </c>
      <c r="F75" s="449" t="s">
        <v>851</v>
      </c>
      <c r="G75" s="450" t="s">
        <v>877</v>
      </c>
      <c r="H75" s="450" t="s">
        <v>870</v>
      </c>
      <c r="I75" s="451" t="s">
        <v>882</v>
      </c>
      <c r="J75" s="452">
        <v>7</v>
      </c>
      <c r="K75" s="453" t="s">
        <v>767</v>
      </c>
      <c r="L75" s="451"/>
      <c r="M75" s="514">
        <v>15714.29</v>
      </c>
      <c r="N75" s="501">
        <f t="shared" si="1"/>
        <v>110000.03</v>
      </c>
    </row>
    <row r="76" spans="1:14" ht="60" customHeight="1">
      <c r="A76" s="446" t="s">
        <v>875</v>
      </c>
      <c r="B76" s="447" t="s">
        <v>866</v>
      </c>
      <c r="C76" s="448" t="s">
        <v>880</v>
      </c>
      <c r="D76" s="448" t="s">
        <v>710</v>
      </c>
      <c r="E76" s="449" t="s">
        <v>883</v>
      </c>
      <c r="F76" s="449" t="s">
        <v>851</v>
      </c>
      <c r="G76" s="450" t="s">
        <v>877</v>
      </c>
      <c r="H76" s="450" t="s">
        <v>870</v>
      </c>
      <c r="I76" s="451" t="s">
        <v>884</v>
      </c>
      <c r="J76" s="452">
        <v>6</v>
      </c>
      <c r="K76" s="453" t="s">
        <v>885</v>
      </c>
      <c r="L76" s="451"/>
      <c r="M76" s="514">
        <v>3852.86</v>
      </c>
      <c r="N76" s="501">
        <f t="shared" si="1"/>
        <v>23117.16</v>
      </c>
    </row>
    <row r="77" spans="1:14" ht="42" customHeight="1">
      <c r="A77" s="446" t="s">
        <v>875</v>
      </c>
      <c r="B77" s="447" t="s">
        <v>866</v>
      </c>
      <c r="C77" s="448" t="s">
        <v>880</v>
      </c>
      <c r="D77" s="448" t="s">
        <v>710</v>
      </c>
      <c r="E77" s="449" t="s">
        <v>886</v>
      </c>
      <c r="F77" s="449" t="s">
        <v>851</v>
      </c>
      <c r="G77" s="450" t="s">
        <v>877</v>
      </c>
      <c r="H77" s="450" t="s">
        <v>870</v>
      </c>
      <c r="I77" s="451" t="s">
        <v>884</v>
      </c>
      <c r="J77" s="452">
        <v>3</v>
      </c>
      <c r="K77" s="453" t="s">
        <v>887</v>
      </c>
      <c r="L77" s="451"/>
      <c r="M77" s="514">
        <v>15200</v>
      </c>
      <c r="N77" s="501">
        <f t="shared" si="1"/>
        <v>45600</v>
      </c>
    </row>
    <row r="78" spans="1:14" ht="85.5">
      <c r="A78" s="456" t="s">
        <v>888</v>
      </c>
      <c r="B78" s="447" t="s">
        <v>889</v>
      </c>
      <c r="C78" s="448" t="s">
        <v>709</v>
      </c>
      <c r="D78" s="448" t="s">
        <v>890</v>
      </c>
      <c r="E78" s="449" t="s">
        <v>711</v>
      </c>
      <c r="F78" s="449" t="s">
        <v>851</v>
      </c>
      <c r="G78" s="450" t="s">
        <v>843</v>
      </c>
      <c r="H78" s="451" t="s">
        <v>891</v>
      </c>
      <c r="I78" s="451" t="s">
        <v>892</v>
      </c>
      <c r="J78" s="452">
        <v>1</v>
      </c>
      <c r="K78" s="453" t="s">
        <v>715</v>
      </c>
      <c r="L78" s="451"/>
      <c r="M78" s="514">
        <v>15000</v>
      </c>
      <c r="N78" s="501">
        <f t="shared" si="1"/>
        <v>15000</v>
      </c>
    </row>
    <row r="79" spans="1:14" ht="71.25">
      <c r="A79" s="456" t="s">
        <v>888</v>
      </c>
      <c r="B79" s="447" t="s">
        <v>889</v>
      </c>
      <c r="C79" s="448" t="s">
        <v>709</v>
      </c>
      <c r="D79" s="448" t="s">
        <v>890</v>
      </c>
      <c r="E79" s="449" t="s">
        <v>783</v>
      </c>
      <c r="F79" s="449" t="s">
        <v>851</v>
      </c>
      <c r="G79" s="450" t="s">
        <v>843</v>
      </c>
      <c r="H79" s="451" t="s">
        <v>891</v>
      </c>
      <c r="I79" s="451" t="s">
        <v>892</v>
      </c>
      <c r="J79" s="452">
        <v>1</v>
      </c>
      <c r="K79" s="453" t="s">
        <v>846</v>
      </c>
      <c r="L79" s="451" t="s">
        <v>735</v>
      </c>
      <c r="M79" s="514">
        <v>17357.14</v>
      </c>
      <c r="N79" s="501">
        <f t="shared" si="1"/>
        <v>17357.14</v>
      </c>
    </row>
    <row r="80" spans="1:14" ht="57">
      <c r="A80" s="456" t="s">
        <v>888</v>
      </c>
      <c r="B80" s="447" t="s">
        <v>889</v>
      </c>
      <c r="C80" s="448" t="s">
        <v>723</v>
      </c>
      <c r="D80" s="448" t="s">
        <v>890</v>
      </c>
      <c r="E80" s="449" t="s">
        <v>788</v>
      </c>
      <c r="F80" s="449" t="s">
        <v>851</v>
      </c>
      <c r="G80" s="450" t="s">
        <v>843</v>
      </c>
      <c r="H80" s="451" t="s">
        <v>891</v>
      </c>
      <c r="I80" s="451" t="s">
        <v>892</v>
      </c>
      <c r="J80" s="452">
        <v>1</v>
      </c>
      <c r="K80" s="453" t="s">
        <v>789</v>
      </c>
      <c r="L80" s="451"/>
      <c r="M80" s="514">
        <v>7142.86</v>
      </c>
      <c r="N80" s="501">
        <f t="shared" si="1"/>
        <v>7142.86</v>
      </c>
    </row>
    <row r="81" spans="1:14" ht="85.5">
      <c r="A81" s="446" t="s">
        <v>893</v>
      </c>
      <c r="B81" s="447" t="s">
        <v>894</v>
      </c>
      <c r="C81" s="448" t="s">
        <v>709</v>
      </c>
      <c r="D81" s="448" t="s">
        <v>890</v>
      </c>
      <c r="E81" s="449" t="s">
        <v>711</v>
      </c>
      <c r="F81" s="449" t="s">
        <v>851</v>
      </c>
      <c r="G81" s="450" t="s">
        <v>843</v>
      </c>
      <c r="H81" s="450" t="s">
        <v>895</v>
      </c>
      <c r="I81" s="451" t="s">
        <v>896</v>
      </c>
      <c r="J81" s="452">
        <v>1</v>
      </c>
      <c r="K81" s="453" t="s">
        <v>715</v>
      </c>
      <c r="L81" s="451"/>
      <c r="M81" s="514">
        <v>15000</v>
      </c>
      <c r="N81" s="501">
        <f t="shared" si="1"/>
        <v>15000</v>
      </c>
    </row>
    <row r="82" spans="1:14" ht="71.25">
      <c r="A82" s="446" t="s">
        <v>893</v>
      </c>
      <c r="B82" s="447" t="s">
        <v>894</v>
      </c>
      <c r="C82" s="448" t="s">
        <v>709</v>
      </c>
      <c r="D82" s="448" t="s">
        <v>890</v>
      </c>
      <c r="E82" s="449" t="s">
        <v>897</v>
      </c>
      <c r="F82" s="449" t="s">
        <v>851</v>
      </c>
      <c r="G82" s="450" t="s">
        <v>843</v>
      </c>
      <c r="H82" s="450" t="s">
        <v>895</v>
      </c>
      <c r="I82" s="451" t="s">
        <v>896</v>
      </c>
      <c r="J82" s="452">
        <v>1</v>
      </c>
      <c r="K82" s="453" t="s">
        <v>898</v>
      </c>
      <c r="L82" s="451"/>
      <c r="M82" s="514">
        <v>24957.14</v>
      </c>
      <c r="N82" s="501">
        <f t="shared" si="1"/>
        <v>24957.14</v>
      </c>
    </row>
    <row r="83" spans="1:14" ht="57">
      <c r="A83" s="446" t="s">
        <v>893</v>
      </c>
      <c r="B83" s="447" t="s">
        <v>894</v>
      </c>
      <c r="C83" s="448" t="s">
        <v>723</v>
      </c>
      <c r="D83" s="448" t="s">
        <v>890</v>
      </c>
      <c r="E83" s="449" t="s">
        <v>788</v>
      </c>
      <c r="F83" s="449" t="s">
        <v>851</v>
      </c>
      <c r="G83" s="450" t="s">
        <v>843</v>
      </c>
      <c r="H83" s="450" t="s">
        <v>895</v>
      </c>
      <c r="I83" s="451" t="s">
        <v>896</v>
      </c>
      <c r="J83" s="452">
        <v>1</v>
      </c>
      <c r="K83" s="453" t="s">
        <v>789</v>
      </c>
      <c r="L83" s="451"/>
      <c r="M83" s="514">
        <v>7142.86</v>
      </c>
      <c r="N83" s="501">
        <f t="shared" si="1"/>
        <v>7142.86</v>
      </c>
    </row>
    <row r="84" spans="1:14" ht="71.25">
      <c r="A84" s="446" t="s">
        <v>893</v>
      </c>
      <c r="B84" s="447" t="s">
        <v>894</v>
      </c>
      <c r="C84" s="448" t="s">
        <v>726</v>
      </c>
      <c r="D84" s="448" t="s">
        <v>890</v>
      </c>
      <c r="E84" s="449" t="s">
        <v>899</v>
      </c>
      <c r="F84" s="449" t="s">
        <v>851</v>
      </c>
      <c r="G84" s="450" t="s">
        <v>900</v>
      </c>
      <c r="H84" s="450" t="s">
        <v>895</v>
      </c>
      <c r="I84" s="451" t="s">
        <v>901</v>
      </c>
      <c r="J84" s="452">
        <v>1</v>
      </c>
      <c r="K84" s="453" t="s">
        <v>902</v>
      </c>
      <c r="L84" s="451"/>
      <c r="M84" s="514">
        <v>2142.86</v>
      </c>
      <c r="N84" s="501">
        <f t="shared" si="1"/>
        <v>2142.86</v>
      </c>
    </row>
    <row r="85" spans="1:14" ht="42.75">
      <c r="A85" s="446" t="s">
        <v>893</v>
      </c>
      <c r="B85" s="447" t="s">
        <v>894</v>
      </c>
      <c r="C85" s="448" t="s">
        <v>726</v>
      </c>
      <c r="D85" s="448" t="s">
        <v>890</v>
      </c>
      <c r="E85" s="449" t="s">
        <v>899</v>
      </c>
      <c r="F85" s="449" t="s">
        <v>851</v>
      </c>
      <c r="G85" s="450" t="s">
        <v>900</v>
      </c>
      <c r="H85" s="450" t="s">
        <v>895</v>
      </c>
      <c r="I85" s="451" t="s">
        <v>901</v>
      </c>
      <c r="J85" s="452">
        <v>1</v>
      </c>
      <c r="K85" s="453" t="s">
        <v>903</v>
      </c>
      <c r="L85" s="451"/>
      <c r="M85" s="514">
        <v>10714.29</v>
      </c>
      <c r="N85" s="501">
        <f t="shared" si="1"/>
        <v>10714.29</v>
      </c>
    </row>
    <row r="86" spans="1:14" ht="42.75">
      <c r="A86" s="446" t="s">
        <v>893</v>
      </c>
      <c r="B86" s="447" t="s">
        <v>894</v>
      </c>
      <c r="C86" s="448" t="s">
        <v>794</v>
      </c>
      <c r="D86" s="448" t="s">
        <v>890</v>
      </c>
      <c r="E86" s="449" t="s">
        <v>719</v>
      </c>
      <c r="F86" s="449" t="s">
        <v>851</v>
      </c>
      <c r="G86" s="450" t="s">
        <v>904</v>
      </c>
      <c r="H86" s="450" t="s">
        <v>895</v>
      </c>
      <c r="I86" s="451" t="s">
        <v>896</v>
      </c>
      <c r="J86" s="452">
        <v>6</v>
      </c>
      <c r="K86" s="453" t="s">
        <v>905</v>
      </c>
      <c r="L86" s="451"/>
      <c r="M86" s="514">
        <v>5000</v>
      </c>
      <c r="N86" s="501">
        <f t="shared" si="1"/>
        <v>30000</v>
      </c>
    </row>
    <row r="87" spans="1:14" ht="71.25">
      <c r="A87" s="464" t="s">
        <v>801</v>
      </c>
      <c r="B87" s="447" t="s">
        <v>906</v>
      </c>
      <c r="C87" s="448" t="s">
        <v>803</v>
      </c>
      <c r="D87" s="448" t="s">
        <v>907</v>
      </c>
      <c r="E87" s="458" t="s">
        <v>804</v>
      </c>
      <c r="F87" s="449" t="s">
        <v>851</v>
      </c>
      <c r="G87" s="450" t="s">
        <v>908</v>
      </c>
      <c r="H87" s="450" t="s">
        <v>806</v>
      </c>
      <c r="I87" s="451" t="s">
        <v>829</v>
      </c>
      <c r="J87" s="452">
        <v>1</v>
      </c>
      <c r="K87" s="469" t="s">
        <v>808</v>
      </c>
      <c r="L87" s="451" t="s">
        <v>809</v>
      </c>
      <c r="M87" s="470"/>
      <c r="N87" s="471" t="s">
        <v>810</v>
      </c>
    </row>
    <row r="88" spans="1:14" ht="71.25">
      <c r="A88" s="464" t="s">
        <v>801</v>
      </c>
      <c r="B88" s="447" t="s">
        <v>909</v>
      </c>
      <c r="C88" s="448" t="s">
        <v>803</v>
      </c>
      <c r="D88" s="448" t="s">
        <v>910</v>
      </c>
      <c r="E88" s="458" t="s">
        <v>804</v>
      </c>
      <c r="F88" s="449" t="s">
        <v>851</v>
      </c>
      <c r="G88" s="450" t="s">
        <v>911</v>
      </c>
      <c r="H88" s="450" t="s">
        <v>806</v>
      </c>
      <c r="I88" s="451" t="s">
        <v>829</v>
      </c>
      <c r="J88" s="452">
        <v>1</v>
      </c>
      <c r="K88" s="469" t="s">
        <v>808</v>
      </c>
      <c r="L88" s="451" t="s">
        <v>809</v>
      </c>
      <c r="M88" s="470"/>
      <c r="N88" s="471" t="s">
        <v>810</v>
      </c>
    </row>
    <row r="89" spans="1:14" ht="71.25">
      <c r="A89" s="464" t="s">
        <v>801</v>
      </c>
      <c r="B89" s="447" t="s">
        <v>909</v>
      </c>
      <c r="C89" s="448" t="s">
        <v>748</v>
      </c>
      <c r="D89" s="448" t="s">
        <v>912</v>
      </c>
      <c r="E89" s="458" t="s">
        <v>804</v>
      </c>
      <c r="F89" s="449" t="s">
        <v>851</v>
      </c>
      <c r="G89" s="450" t="s">
        <v>911</v>
      </c>
      <c r="H89" s="450" t="s">
        <v>806</v>
      </c>
      <c r="I89" s="451" t="s">
        <v>829</v>
      </c>
      <c r="J89" s="452">
        <v>1</v>
      </c>
      <c r="K89" s="469" t="s">
        <v>808</v>
      </c>
      <c r="L89" s="451" t="s">
        <v>809</v>
      </c>
      <c r="M89" s="470"/>
      <c r="N89" s="471" t="s">
        <v>810</v>
      </c>
    </row>
    <row r="90" spans="1:14" ht="71.25">
      <c r="A90" s="464" t="s">
        <v>801</v>
      </c>
      <c r="B90" s="447" t="s">
        <v>909</v>
      </c>
      <c r="C90" s="448" t="s">
        <v>913</v>
      </c>
      <c r="D90" s="448" t="s">
        <v>914</v>
      </c>
      <c r="E90" s="458" t="s">
        <v>804</v>
      </c>
      <c r="F90" s="449" t="s">
        <v>851</v>
      </c>
      <c r="G90" s="450" t="s">
        <v>911</v>
      </c>
      <c r="H90" s="450" t="s">
        <v>806</v>
      </c>
      <c r="I90" s="451" t="s">
        <v>829</v>
      </c>
      <c r="J90" s="452">
        <v>1</v>
      </c>
      <c r="K90" s="469" t="s">
        <v>808</v>
      </c>
      <c r="L90" s="451" t="s">
        <v>809</v>
      </c>
      <c r="M90" s="470"/>
      <c r="N90" s="471" t="s">
        <v>810</v>
      </c>
    </row>
    <row r="91" spans="1:14" ht="85.5">
      <c r="A91" s="456" t="s">
        <v>915</v>
      </c>
      <c r="B91" s="447" t="s">
        <v>916</v>
      </c>
      <c r="C91" s="448" t="s">
        <v>709</v>
      </c>
      <c r="D91" s="448" t="s">
        <v>842</v>
      </c>
      <c r="E91" s="449" t="s">
        <v>711</v>
      </c>
      <c r="F91" s="449" t="s">
        <v>917</v>
      </c>
      <c r="G91" s="450" t="s">
        <v>843</v>
      </c>
      <c r="H91" s="450" t="s">
        <v>918</v>
      </c>
      <c r="I91" s="451" t="s">
        <v>845</v>
      </c>
      <c r="J91" s="452">
        <v>1</v>
      </c>
      <c r="K91" s="453" t="s">
        <v>715</v>
      </c>
      <c r="L91" s="451"/>
      <c r="M91" s="514">
        <v>15000</v>
      </c>
      <c r="N91" s="501">
        <f t="shared" ref="N91:N102" si="2">ROUND((M91*J91),2)</f>
        <v>15000</v>
      </c>
    </row>
    <row r="92" spans="1:14" ht="94.15" customHeight="1">
      <c r="A92" s="456" t="s">
        <v>915</v>
      </c>
      <c r="B92" s="447" t="s">
        <v>916</v>
      </c>
      <c r="C92" s="448" t="s">
        <v>709</v>
      </c>
      <c r="D92" s="448" t="s">
        <v>842</v>
      </c>
      <c r="E92" s="449" t="s">
        <v>783</v>
      </c>
      <c r="F92" s="449" t="s">
        <v>917</v>
      </c>
      <c r="G92" s="450" t="s">
        <v>843</v>
      </c>
      <c r="H92" s="450" t="s">
        <v>918</v>
      </c>
      <c r="I92" s="451" t="s">
        <v>845</v>
      </c>
      <c r="J92" s="452">
        <v>1</v>
      </c>
      <c r="K92" s="453" t="s">
        <v>846</v>
      </c>
      <c r="L92" s="451" t="s">
        <v>735</v>
      </c>
      <c r="M92" s="514">
        <v>17357.14</v>
      </c>
      <c r="N92" s="501">
        <f t="shared" si="2"/>
        <v>17357.14</v>
      </c>
    </row>
    <row r="93" spans="1:14" ht="57">
      <c r="A93" s="456" t="s">
        <v>915</v>
      </c>
      <c r="B93" s="447" t="s">
        <v>916</v>
      </c>
      <c r="C93" s="448" t="s">
        <v>723</v>
      </c>
      <c r="D93" s="448" t="s">
        <v>842</v>
      </c>
      <c r="E93" s="449" t="s">
        <v>788</v>
      </c>
      <c r="F93" s="449" t="s">
        <v>917</v>
      </c>
      <c r="G93" s="450" t="s">
        <v>843</v>
      </c>
      <c r="H93" s="450" t="s">
        <v>918</v>
      </c>
      <c r="I93" s="451" t="s">
        <v>845</v>
      </c>
      <c r="J93" s="452">
        <v>1</v>
      </c>
      <c r="K93" s="453" t="s">
        <v>789</v>
      </c>
      <c r="L93" s="451"/>
      <c r="M93" s="514">
        <v>7142.86</v>
      </c>
      <c r="N93" s="501">
        <f t="shared" si="2"/>
        <v>7142.86</v>
      </c>
    </row>
    <row r="94" spans="1:14" ht="85.5">
      <c r="A94" s="446" t="s">
        <v>919</v>
      </c>
      <c r="B94" s="447" t="s">
        <v>916</v>
      </c>
      <c r="C94" s="448" t="s">
        <v>862</v>
      </c>
      <c r="D94" s="448" t="s">
        <v>920</v>
      </c>
      <c r="E94" s="449" t="s">
        <v>711</v>
      </c>
      <c r="F94" s="449" t="s">
        <v>917</v>
      </c>
      <c r="G94" s="450" t="s">
        <v>843</v>
      </c>
      <c r="H94" s="450" t="s">
        <v>921</v>
      </c>
      <c r="I94" s="451" t="s">
        <v>922</v>
      </c>
      <c r="J94" s="452">
        <v>1</v>
      </c>
      <c r="K94" s="453" t="s">
        <v>715</v>
      </c>
      <c r="L94" s="451"/>
      <c r="M94" s="514">
        <v>15000</v>
      </c>
      <c r="N94" s="501">
        <f t="shared" si="2"/>
        <v>15000</v>
      </c>
    </row>
    <row r="95" spans="1:14" ht="71.25">
      <c r="A95" s="446" t="s">
        <v>919</v>
      </c>
      <c r="B95" s="447" t="s">
        <v>916</v>
      </c>
      <c r="C95" s="448" t="s">
        <v>862</v>
      </c>
      <c r="D95" s="448" t="s">
        <v>920</v>
      </c>
      <c r="E95" s="449" t="s">
        <v>783</v>
      </c>
      <c r="F95" s="449" t="s">
        <v>917</v>
      </c>
      <c r="G95" s="450" t="s">
        <v>843</v>
      </c>
      <c r="H95" s="450" t="s">
        <v>921</v>
      </c>
      <c r="I95" s="451" t="s">
        <v>922</v>
      </c>
      <c r="J95" s="452">
        <v>1</v>
      </c>
      <c r="K95" s="453" t="s">
        <v>846</v>
      </c>
      <c r="L95" s="451" t="s">
        <v>735</v>
      </c>
      <c r="M95" s="514">
        <v>17357.14</v>
      </c>
      <c r="N95" s="501">
        <f t="shared" si="2"/>
        <v>17357.14</v>
      </c>
    </row>
    <row r="96" spans="1:14" ht="57">
      <c r="A96" s="446" t="s">
        <v>919</v>
      </c>
      <c r="B96" s="447" t="s">
        <v>916</v>
      </c>
      <c r="C96" s="448" t="s">
        <v>863</v>
      </c>
      <c r="D96" s="448" t="s">
        <v>920</v>
      </c>
      <c r="E96" s="449" t="s">
        <v>788</v>
      </c>
      <c r="F96" s="449" t="s">
        <v>917</v>
      </c>
      <c r="G96" s="450" t="s">
        <v>843</v>
      </c>
      <c r="H96" s="450" t="s">
        <v>921</v>
      </c>
      <c r="I96" s="451" t="s">
        <v>922</v>
      </c>
      <c r="J96" s="452">
        <v>1</v>
      </c>
      <c r="K96" s="453" t="s">
        <v>789</v>
      </c>
      <c r="L96" s="451"/>
      <c r="M96" s="514">
        <v>7142.86</v>
      </c>
      <c r="N96" s="501">
        <f t="shared" si="2"/>
        <v>7142.86</v>
      </c>
    </row>
    <row r="97" spans="1:14" ht="85.5">
      <c r="A97" s="456" t="s">
        <v>923</v>
      </c>
      <c r="B97" s="447" t="s">
        <v>916</v>
      </c>
      <c r="C97" s="448" t="s">
        <v>876</v>
      </c>
      <c r="D97" s="448" t="s">
        <v>924</v>
      </c>
      <c r="E97" s="449" t="s">
        <v>711</v>
      </c>
      <c r="F97" s="449" t="s">
        <v>917</v>
      </c>
      <c r="G97" s="450" t="s">
        <v>843</v>
      </c>
      <c r="H97" s="450" t="s">
        <v>925</v>
      </c>
      <c r="I97" s="451" t="s">
        <v>926</v>
      </c>
      <c r="J97" s="452">
        <v>1</v>
      </c>
      <c r="K97" s="453" t="s">
        <v>715</v>
      </c>
      <c r="L97" s="451"/>
      <c r="M97" s="514">
        <v>15000</v>
      </c>
      <c r="N97" s="501">
        <f t="shared" si="2"/>
        <v>15000</v>
      </c>
    </row>
    <row r="98" spans="1:14" ht="71.25">
      <c r="A98" s="456" t="s">
        <v>923</v>
      </c>
      <c r="B98" s="447" t="s">
        <v>916</v>
      </c>
      <c r="C98" s="448" t="s">
        <v>876</v>
      </c>
      <c r="D98" s="448" t="s">
        <v>924</v>
      </c>
      <c r="E98" s="449" t="s">
        <v>783</v>
      </c>
      <c r="F98" s="449" t="s">
        <v>917</v>
      </c>
      <c r="G98" s="450" t="s">
        <v>843</v>
      </c>
      <c r="H98" s="450" t="s">
        <v>925</v>
      </c>
      <c r="I98" s="451" t="s">
        <v>926</v>
      </c>
      <c r="J98" s="452">
        <v>1</v>
      </c>
      <c r="K98" s="453" t="s">
        <v>846</v>
      </c>
      <c r="L98" s="451" t="s">
        <v>735</v>
      </c>
      <c r="M98" s="514">
        <v>17357.14</v>
      </c>
      <c r="N98" s="501">
        <f t="shared" si="2"/>
        <v>17357.14</v>
      </c>
    </row>
    <row r="99" spans="1:14" ht="57">
      <c r="A99" s="456" t="s">
        <v>923</v>
      </c>
      <c r="B99" s="447" t="s">
        <v>916</v>
      </c>
      <c r="C99" s="448" t="s">
        <v>880</v>
      </c>
      <c r="D99" s="448" t="s">
        <v>924</v>
      </c>
      <c r="E99" s="449" t="s">
        <v>788</v>
      </c>
      <c r="F99" s="449" t="s">
        <v>917</v>
      </c>
      <c r="G99" s="450" t="s">
        <v>843</v>
      </c>
      <c r="H99" s="450" t="s">
        <v>925</v>
      </c>
      <c r="I99" s="451" t="s">
        <v>926</v>
      </c>
      <c r="J99" s="452">
        <v>1</v>
      </c>
      <c r="K99" s="453" t="s">
        <v>789</v>
      </c>
      <c r="L99" s="451"/>
      <c r="M99" s="514">
        <v>7142.86</v>
      </c>
      <c r="N99" s="501">
        <f t="shared" si="2"/>
        <v>7142.86</v>
      </c>
    </row>
    <row r="100" spans="1:14" ht="85.5">
      <c r="A100" s="446" t="s">
        <v>927</v>
      </c>
      <c r="B100" s="447" t="s">
        <v>916</v>
      </c>
      <c r="C100" s="448" t="s">
        <v>928</v>
      </c>
      <c r="D100" s="448" t="s">
        <v>929</v>
      </c>
      <c r="E100" s="449" t="s">
        <v>711</v>
      </c>
      <c r="F100" s="449" t="s">
        <v>917</v>
      </c>
      <c r="G100" s="450" t="s">
        <v>843</v>
      </c>
      <c r="H100" s="450" t="s">
        <v>930</v>
      </c>
      <c r="I100" s="451" t="s">
        <v>931</v>
      </c>
      <c r="J100" s="452">
        <v>1</v>
      </c>
      <c r="K100" s="453" t="s">
        <v>715</v>
      </c>
      <c r="L100" s="451"/>
      <c r="M100" s="514">
        <v>15000</v>
      </c>
      <c r="N100" s="501">
        <f t="shared" si="2"/>
        <v>15000</v>
      </c>
    </row>
    <row r="101" spans="1:14" ht="71.25">
      <c r="A101" s="446" t="s">
        <v>927</v>
      </c>
      <c r="B101" s="447" t="s">
        <v>916</v>
      </c>
      <c r="C101" s="448" t="s">
        <v>928</v>
      </c>
      <c r="D101" s="448" t="s">
        <v>929</v>
      </c>
      <c r="E101" s="449" t="s">
        <v>783</v>
      </c>
      <c r="F101" s="449" t="s">
        <v>917</v>
      </c>
      <c r="G101" s="450" t="s">
        <v>843</v>
      </c>
      <c r="H101" s="450" t="s">
        <v>930</v>
      </c>
      <c r="I101" s="451" t="s">
        <v>931</v>
      </c>
      <c r="J101" s="452">
        <v>1</v>
      </c>
      <c r="K101" s="453" t="s">
        <v>846</v>
      </c>
      <c r="L101" s="451" t="s">
        <v>735</v>
      </c>
      <c r="M101" s="514">
        <v>17357.14</v>
      </c>
      <c r="N101" s="501">
        <f t="shared" si="2"/>
        <v>17357.14</v>
      </c>
    </row>
    <row r="102" spans="1:14" ht="57">
      <c r="A102" s="446" t="s">
        <v>927</v>
      </c>
      <c r="B102" s="447" t="s">
        <v>916</v>
      </c>
      <c r="C102" s="448" t="s">
        <v>932</v>
      </c>
      <c r="D102" s="448" t="s">
        <v>929</v>
      </c>
      <c r="E102" s="449" t="s">
        <v>788</v>
      </c>
      <c r="F102" s="449" t="s">
        <v>917</v>
      </c>
      <c r="G102" s="450" t="s">
        <v>843</v>
      </c>
      <c r="H102" s="450" t="s">
        <v>930</v>
      </c>
      <c r="I102" s="451" t="s">
        <v>931</v>
      </c>
      <c r="J102" s="452">
        <v>1</v>
      </c>
      <c r="K102" s="453" t="s">
        <v>789</v>
      </c>
      <c r="L102" s="451"/>
      <c r="M102" s="514">
        <v>7142.86</v>
      </c>
      <c r="N102" s="501">
        <f t="shared" si="2"/>
        <v>7142.86</v>
      </c>
    </row>
    <row r="103" spans="1:14" ht="71.25">
      <c r="A103" s="464" t="s">
        <v>801</v>
      </c>
      <c r="B103" s="447" t="s">
        <v>933</v>
      </c>
      <c r="C103" s="448" t="s">
        <v>803</v>
      </c>
      <c r="D103" s="448" t="s">
        <v>832</v>
      </c>
      <c r="E103" s="458" t="s">
        <v>804</v>
      </c>
      <c r="F103" s="449" t="s">
        <v>917</v>
      </c>
      <c r="G103" s="450" t="s">
        <v>934</v>
      </c>
      <c r="H103" s="450" t="s">
        <v>806</v>
      </c>
      <c r="I103" s="451" t="s">
        <v>829</v>
      </c>
      <c r="J103" s="452">
        <v>1</v>
      </c>
      <c r="K103" s="469" t="s">
        <v>808</v>
      </c>
      <c r="L103" s="451" t="s">
        <v>809</v>
      </c>
      <c r="M103" s="470"/>
      <c r="N103" s="471" t="s">
        <v>810</v>
      </c>
    </row>
    <row r="104" spans="1:14" ht="71.25">
      <c r="A104" s="464" t="s">
        <v>801</v>
      </c>
      <c r="B104" s="447" t="s">
        <v>933</v>
      </c>
      <c r="C104" s="448" t="s">
        <v>748</v>
      </c>
      <c r="D104" s="448" t="s">
        <v>920</v>
      </c>
      <c r="E104" s="458" t="s">
        <v>804</v>
      </c>
      <c r="F104" s="449" t="s">
        <v>917</v>
      </c>
      <c r="G104" s="450" t="s">
        <v>935</v>
      </c>
      <c r="H104" s="450" t="s">
        <v>806</v>
      </c>
      <c r="I104" s="451" t="s">
        <v>829</v>
      </c>
      <c r="J104" s="452">
        <v>1</v>
      </c>
      <c r="K104" s="469" t="s">
        <v>808</v>
      </c>
      <c r="L104" s="451" t="s">
        <v>809</v>
      </c>
      <c r="M104" s="470"/>
      <c r="N104" s="471" t="s">
        <v>810</v>
      </c>
    </row>
    <row r="105" spans="1:14" ht="71.25">
      <c r="A105" s="464" t="s">
        <v>801</v>
      </c>
      <c r="B105" s="447" t="s">
        <v>933</v>
      </c>
      <c r="C105" s="448" t="s">
        <v>913</v>
      </c>
      <c r="D105" s="448" t="s">
        <v>924</v>
      </c>
      <c r="E105" s="458" t="s">
        <v>804</v>
      </c>
      <c r="F105" s="449" t="s">
        <v>917</v>
      </c>
      <c r="G105" s="450" t="s">
        <v>936</v>
      </c>
      <c r="H105" s="450" t="s">
        <v>806</v>
      </c>
      <c r="I105" s="451" t="s">
        <v>829</v>
      </c>
      <c r="J105" s="452">
        <v>1</v>
      </c>
      <c r="K105" s="469" t="s">
        <v>808</v>
      </c>
      <c r="L105" s="451" t="s">
        <v>809</v>
      </c>
      <c r="M105" s="470"/>
      <c r="N105" s="471" t="s">
        <v>810</v>
      </c>
    </row>
    <row r="106" spans="1:14" ht="71.25">
      <c r="A106" s="464" t="s">
        <v>801</v>
      </c>
      <c r="B106" s="447" t="s">
        <v>933</v>
      </c>
      <c r="C106" s="448" t="s">
        <v>937</v>
      </c>
      <c r="D106" s="448" t="s">
        <v>929</v>
      </c>
      <c r="E106" s="458" t="s">
        <v>804</v>
      </c>
      <c r="F106" s="449" t="s">
        <v>917</v>
      </c>
      <c r="G106" s="450" t="s">
        <v>938</v>
      </c>
      <c r="H106" s="450" t="s">
        <v>806</v>
      </c>
      <c r="I106" s="451" t="s">
        <v>829</v>
      </c>
      <c r="J106" s="452">
        <v>1</v>
      </c>
      <c r="K106" s="469" t="s">
        <v>808</v>
      </c>
      <c r="L106" s="451" t="s">
        <v>809</v>
      </c>
      <c r="M106" s="470"/>
      <c r="N106" s="471" t="s">
        <v>810</v>
      </c>
    </row>
    <row r="107" spans="1:14" ht="205.15" customHeight="1">
      <c r="A107" s="456" t="s">
        <v>939</v>
      </c>
      <c r="B107" s="447" t="s">
        <v>940</v>
      </c>
      <c r="C107" s="448" t="s">
        <v>709</v>
      </c>
      <c r="D107" s="448" t="s">
        <v>710</v>
      </c>
      <c r="E107" s="449" t="s">
        <v>941</v>
      </c>
      <c r="F107" s="449" t="s">
        <v>917</v>
      </c>
      <c r="G107" s="450" t="s">
        <v>942</v>
      </c>
      <c r="H107" s="450" t="s">
        <v>943</v>
      </c>
      <c r="I107" s="451" t="s">
        <v>944</v>
      </c>
      <c r="J107" s="452">
        <v>1</v>
      </c>
      <c r="K107" s="453" t="s">
        <v>945</v>
      </c>
      <c r="L107" s="451"/>
      <c r="M107" s="514">
        <v>236000</v>
      </c>
      <c r="N107" s="501">
        <f t="shared" ref="N107:N139" si="3">ROUND((M107*J107),2)</f>
        <v>236000</v>
      </c>
    </row>
    <row r="108" spans="1:14" ht="42.75">
      <c r="A108" s="456" t="s">
        <v>939</v>
      </c>
      <c r="B108" s="447" t="s">
        <v>940</v>
      </c>
      <c r="C108" s="448" t="s">
        <v>723</v>
      </c>
      <c r="D108" s="448" t="s">
        <v>710</v>
      </c>
      <c r="E108" s="449" t="s">
        <v>946</v>
      </c>
      <c r="F108" s="449" t="s">
        <v>917</v>
      </c>
      <c r="G108" s="450" t="s">
        <v>942</v>
      </c>
      <c r="H108" s="450" t="s">
        <v>943</v>
      </c>
      <c r="I108" s="451" t="s">
        <v>947</v>
      </c>
      <c r="J108" s="452">
        <v>1</v>
      </c>
      <c r="K108" s="453" t="s">
        <v>948</v>
      </c>
      <c r="L108" s="451"/>
      <c r="M108" s="514">
        <v>17142.86</v>
      </c>
      <c r="N108" s="501">
        <f t="shared" si="3"/>
        <v>17142.86</v>
      </c>
    </row>
    <row r="109" spans="1:14" ht="191.25" customHeight="1">
      <c r="A109" s="456" t="s">
        <v>939</v>
      </c>
      <c r="B109" s="447" t="s">
        <v>940</v>
      </c>
      <c r="C109" s="448" t="s">
        <v>709</v>
      </c>
      <c r="D109" s="448" t="s">
        <v>710</v>
      </c>
      <c r="E109" s="449" t="s">
        <v>949</v>
      </c>
      <c r="F109" s="449" t="s">
        <v>917</v>
      </c>
      <c r="G109" s="450"/>
      <c r="H109" s="450"/>
      <c r="I109" s="451"/>
      <c r="J109" s="452">
        <v>2</v>
      </c>
      <c r="K109" s="453" t="s">
        <v>1574</v>
      </c>
      <c r="L109" s="451"/>
      <c r="M109" s="514">
        <v>64285.71</v>
      </c>
      <c r="N109" s="501">
        <f t="shared" si="3"/>
        <v>128571.42</v>
      </c>
    </row>
    <row r="110" spans="1:14" ht="209.45" customHeight="1">
      <c r="A110" s="456" t="s">
        <v>939</v>
      </c>
      <c r="B110" s="447" t="s">
        <v>940</v>
      </c>
      <c r="C110" s="448" t="s">
        <v>862</v>
      </c>
      <c r="D110" s="448" t="s">
        <v>710</v>
      </c>
      <c r="E110" s="449" t="s">
        <v>766</v>
      </c>
      <c r="F110" s="449" t="s">
        <v>917</v>
      </c>
      <c r="G110" s="450" t="s">
        <v>942</v>
      </c>
      <c r="H110" s="450" t="s">
        <v>943</v>
      </c>
      <c r="I110" s="451" t="s">
        <v>950</v>
      </c>
      <c r="J110" s="452">
        <v>1</v>
      </c>
      <c r="K110" s="453" t="s">
        <v>767</v>
      </c>
      <c r="L110" s="451"/>
      <c r="M110" s="514">
        <v>15714.29</v>
      </c>
      <c r="N110" s="501">
        <f t="shared" si="3"/>
        <v>15714.29</v>
      </c>
    </row>
    <row r="111" spans="1:14" ht="63" customHeight="1">
      <c r="A111" s="456" t="s">
        <v>939</v>
      </c>
      <c r="B111" s="447" t="s">
        <v>940</v>
      </c>
      <c r="C111" s="448" t="s">
        <v>862</v>
      </c>
      <c r="D111" s="448" t="s">
        <v>710</v>
      </c>
      <c r="E111" s="449" t="s">
        <v>951</v>
      </c>
      <c r="F111" s="449" t="s">
        <v>917</v>
      </c>
      <c r="G111" s="450" t="s">
        <v>942</v>
      </c>
      <c r="H111" s="450" t="s">
        <v>943</v>
      </c>
      <c r="I111" s="451" t="s">
        <v>950</v>
      </c>
      <c r="J111" s="452">
        <v>1</v>
      </c>
      <c r="K111" s="453" t="s">
        <v>952</v>
      </c>
      <c r="L111" s="473"/>
      <c r="M111" s="514">
        <v>256285.71</v>
      </c>
      <c r="N111" s="501">
        <f t="shared" si="3"/>
        <v>256285.71</v>
      </c>
    </row>
    <row r="112" spans="1:14" ht="57" customHeight="1">
      <c r="A112" s="456" t="s">
        <v>939</v>
      </c>
      <c r="B112" s="447" t="s">
        <v>940</v>
      </c>
      <c r="C112" s="448" t="s">
        <v>863</v>
      </c>
      <c r="D112" s="448" t="s">
        <v>710</v>
      </c>
      <c r="E112" s="449" t="s">
        <v>953</v>
      </c>
      <c r="F112" s="449" t="s">
        <v>917</v>
      </c>
      <c r="G112" s="450" t="s">
        <v>942</v>
      </c>
      <c r="H112" s="450" t="s">
        <v>943</v>
      </c>
      <c r="I112" s="451" t="s">
        <v>950</v>
      </c>
      <c r="J112" s="452">
        <v>1</v>
      </c>
      <c r="K112" s="453" t="s">
        <v>954</v>
      </c>
      <c r="L112" s="451"/>
      <c r="M112" s="514">
        <v>64285.71</v>
      </c>
      <c r="N112" s="501">
        <f t="shared" si="3"/>
        <v>64285.71</v>
      </c>
    </row>
    <row r="113" spans="1:14" ht="108.6" customHeight="1">
      <c r="A113" s="464" t="s">
        <v>801</v>
      </c>
      <c r="B113" s="447" t="s">
        <v>940</v>
      </c>
      <c r="C113" s="448" t="s">
        <v>913</v>
      </c>
      <c r="D113" s="448" t="s">
        <v>710</v>
      </c>
      <c r="E113" s="458" t="s">
        <v>804</v>
      </c>
      <c r="F113" s="449" t="s">
        <v>917</v>
      </c>
      <c r="G113" s="450" t="s">
        <v>955</v>
      </c>
      <c r="H113" s="450" t="s">
        <v>956</v>
      </c>
      <c r="I113" s="451" t="s">
        <v>829</v>
      </c>
      <c r="J113" s="452">
        <v>1</v>
      </c>
      <c r="K113" s="469" t="s">
        <v>808</v>
      </c>
      <c r="L113" s="451" t="s">
        <v>809</v>
      </c>
      <c r="M113" s="515"/>
      <c r="N113" s="471" t="s">
        <v>810</v>
      </c>
    </row>
    <row r="114" spans="1:14" ht="120.6" customHeight="1">
      <c r="A114" s="446" t="s">
        <v>957</v>
      </c>
      <c r="B114" s="447" t="s">
        <v>958</v>
      </c>
      <c r="C114" s="448" t="s">
        <v>803</v>
      </c>
      <c r="D114" s="448" t="s">
        <v>710</v>
      </c>
      <c r="E114" s="449" t="s">
        <v>959</v>
      </c>
      <c r="F114" s="449" t="s">
        <v>917</v>
      </c>
      <c r="G114" s="450" t="s">
        <v>960</v>
      </c>
      <c r="H114" s="450" t="s">
        <v>961</v>
      </c>
      <c r="I114" s="451" t="s">
        <v>962</v>
      </c>
      <c r="J114" s="452">
        <v>1</v>
      </c>
      <c r="K114" s="453" t="s">
        <v>963</v>
      </c>
      <c r="L114" s="451"/>
      <c r="M114" s="514">
        <v>352000</v>
      </c>
      <c r="N114" s="501">
        <f t="shared" si="3"/>
        <v>352000</v>
      </c>
    </row>
    <row r="115" spans="1:14" ht="185.25">
      <c r="A115" s="446" t="s">
        <v>957</v>
      </c>
      <c r="B115" s="447" t="s">
        <v>958</v>
      </c>
      <c r="C115" s="448" t="s">
        <v>862</v>
      </c>
      <c r="D115" s="448" t="s">
        <v>710</v>
      </c>
      <c r="E115" s="449" t="s">
        <v>964</v>
      </c>
      <c r="F115" s="449" t="s">
        <v>917</v>
      </c>
      <c r="G115" s="450" t="s">
        <v>965</v>
      </c>
      <c r="H115" s="450" t="s">
        <v>961</v>
      </c>
      <c r="I115" s="451" t="s">
        <v>966</v>
      </c>
      <c r="J115" s="452">
        <v>1</v>
      </c>
      <c r="K115" s="453" t="s">
        <v>1575</v>
      </c>
      <c r="L115" s="451"/>
      <c r="M115" s="514">
        <v>64285.71</v>
      </c>
      <c r="N115" s="501">
        <f t="shared" si="3"/>
        <v>64285.71</v>
      </c>
    </row>
    <row r="116" spans="1:14" ht="42.75">
      <c r="A116" s="446" t="s">
        <v>957</v>
      </c>
      <c r="B116" s="447" t="s">
        <v>958</v>
      </c>
      <c r="C116" s="448" t="s">
        <v>876</v>
      </c>
      <c r="D116" s="448" t="s">
        <v>710</v>
      </c>
      <c r="E116" s="449" t="s">
        <v>946</v>
      </c>
      <c r="F116" s="449" t="s">
        <v>917</v>
      </c>
      <c r="G116" s="450" t="s">
        <v>967</v>
      </c>
      <c r="H116" s="450" t="s">
        <v>961</v>
      </c>
      <c r="I116" s="451" t="s">
        <v>968</v>
      </c>
      <c r="J116" s="452">
        <v>1</v>
      </c>
      <c r="K116" s="453" t="s">
        <v>948</v>
      </c>
      <c r="L116" s="451"/>
      <c r="M116" s="514">
        <v>21428.57</v>
      </c>
      <c r="N116" s="501">
        <f t="shared" si="3"/>
        <v>21428.57</v>
      </c>
    </row>
    <row r="117" spans="1:14" ht="37.15" customHeight="1">
      <c r="A117" s="446" t="s">
        <v>957</v>
      </c>
      <c r="B117" s="447" t="s">
        <v>958</v>
      </c>
      <c r="C117" s="448" t="s">
        <v>880</v>
      </c>
      <c r="D117" s="448" t="s">
        <v>710</v>
      </c>
      <c r="E117" s="449" t="s">
        <v>969</v>
      </c>
      <c r="F117" s="449" t="s">
        <v>917</v>
      </c>
      <c r="G117" s="450" t="s">
        <v>967</v>
      </c>
      <c r="H117" s="450" t="s">
        <v>961</v>
      </c>
      <c r="I117" s="451" t="s">
        <v>968</v>
      </c>
      <c r="J117" s="452">
        <v>1</v>
      </c>
      <c r="K117" s="453" t="s">
        <v>970</v>
      </c>
      <c r="L117" s="451"/>
      <c r="M117" s="514">
        <v>21428.57</v>
      </c>
      <c r="N117" s="501">
        <f t="shared" si="3"/>
        <v>21428.57</v>
      </c>
    </row>
    <row r="118" spans="1:14" ht="71.25">
      <c r="A118" s="464" t="s">
        <v>801</v>
      </c>
      <c r="B118" s="447" t="s">
        <v>958</v>
      </c>
      <c r="C118" s="448" t="s">
        <v>937</v>
      </c>
      <c r="D118" s="448" t="s">
        <v>710</v>
      </c>
      <c r="E118" s="458" t="s">
        <v>804</v>
      </c>
      <c r="F118" s="449" t="s">
        <v>917</v>
      </c>
      <c r="G118" s="450" t="s">
        <v>971</v>
      </c>
      <c r="H118" s="450" t="s">
        <v>956</v>
      </c>
      <c r="I118" s="451" t="s">
        <v>829</v>
      </c>
      <c r="J118" s="452">
        <v>1</v>
      </c>
      <c r="K118" s="469" t="s">
        <v>808</v>
      </c>
      <c r="L118" s="451" t="s">
        <v>809</v>
      </c>
      <c r="M118" s="470"/>
      <c r="N118" s="471" t="s">
        <v>810</v>
      </c>
    </row>
    <row r="119" spans="1:14" ht="85.5">
      <c r="A119" s="446" t="s">
        <v>957</v>
      </c>
      <c r="B119" s="447" t="s">
        <v>972</v>
      </c>
      <c r="C119" s="448" t="s">
        <v>803</v>
      </c>
      <c r="D119" s="448" t="s">
        <v>920</v>
      </c>
      <c r="E119" s="449" t="s">
        <v>711</v>
      </c>
      <c r="F119" s="449" t="s">
        <v>973</v>
      </c>
      <c r="G119" s="450" t="s">
        <v>974</v>
      </c>
      <c r="H119" s="450" t="s">
        <v>961</v>
      </c>
      <c r="I119" s="474" t="s">
        <v>962</v>
      </c>
      <c r="J119" s="452">
        <v>1</v>
      </c>
      <c r="K119" s="453" t="s">
        <v>715</v>
      </c>
      <c r="L119" s="451"/>
      <c r="M119" s="514">
        <v>15000</v>
      </c>
      <c r="N119" s="501">
        <f t="shared" si="3"/>
        <v>15000</v>
      </c>
    </row>
    <row r="120" spans="1:14" ht="71.25">
      <c r="A120" s="446" t="s">
        <v>957</v>
      </c>
      <c r="B120" s="447" t="s">
        <v>972</v>
      </c>
      <c r="C120" s="448" t="s">
        <v>803</v>
      </c>
      <c r="D120" s="448" t="s">
        <v>920</v>
      </c>
      <c r="E120" s="449" t="s">
        <v>783</v>
      </c>
      <c r="F120" s="449" t="s">
        <v>973</v>
      </c>
      <c r="G120" s="450" t="s">
        <v>974</v>
      </c>
      <c r="H120" s="450" t="s">
        <v>961</v>
      </c>
      <c r="I120" s="474" t="s">
        <v>962</v>
      </c>
      <c r="J120" s="452">
        <v>1</v>
      </c>
      <c r="K120" s="453" t="s">
        <v>846</v>
      </c>
      <c r="L120" s="451" t="s">
        <v>735</v>
      </c>
      <c r="M120" s="514">
        <v>17357.14</v>
      </c>
      <c r="N120" s="501">
        <f t="shared" si="3"/>
        <v>17357.14</v>
      </c>
    </row>
    <row r="121" spans="1:14" ht="64.150000000000006" customHeight="1">
      <c r="A121" s="446" t="s">
        <v>957</v>
      </c>
      <c r="B121" s="447" t="s">
        <v>972</v>
      </c>
      <c r="C121" s="448" t="s">
        <v>803</v>
      </c>
      <c r="D121" s="448" t="s">
        <v>920</v>
      </c>
      <c r="E121" s="449" t="s">
        <v>788</v>
      </c>
      <c r="F121" s="449" t="s">
        <v>973</v>
      </c>
      <c r="G121" s="450" t="s">
        <v>974</v>
      </c>
      <c r="H121" s="450" t="s">
        <v>961</v>
      </c>
      <c r="I121" s="474" t="s">
        <v>962</v>
      </c>
      <c r="J121" s="452">
        <v>1</v>
      </c>
      <c r="K121" s="453" t="s">
        <v>789</v>
      </c>
      <c r="L121" s="451"/>
      <c r="M121" s="514">
        <v>7142.86</v>
      </c>
      <c r="N121" s="501">
        <f t="shared" si="3"/>
        <v>7142.86</v>
      </c>
    </row>
    <row r="122" spans="1:14" ht="42.75">
      <c r="A122" s="446" t="s">
        <v>957</v>
      </c>
      <c r="B122" s="447" t="s">
        <v>972</v>
      </c>
      <c r="C122" s="448" t="s">
        <v>803</v>
      </c>
      <c r="D122" s="448" t="s">
        <v>920</v>
      </c>
      <c r="E122" s="449" t="s">
        <v>975</v>
      </c>
      <c r="F122" s="449" t="s">
        <v>917</v>
      </c>
      <c r="G122" s="450" t="s">
        <v>976</v>
      </c>
      <c r="H122" s="450" t="s">
        <v>710</v>
      </c>
      <c r="I122" s="451" t="s">
        <v>977</v>
      </c>
      <c r="J122" s="452">
        <v>8</v>
      </c>
      <c r="K122" s="453" t="s">
        <v>978</v>
      </c>
      <c r="L122" s="451"/>
      <c r="M122" s="514">
        <v>6857.14</v>
      </c>
      <c r="N122" s="501">
        <f t="shared" si="3"/>
        <v>54857.120000000003</v>
      </c>
    </row>
    <row r="123" spans="1:14" ht="96" customHeight="1">
      <c r="A123" s="456" t="s">
        <v>979</v>
      </c>
      <c r="B123" s="447" t="s">
        <v>980</v>
      </c>
      <c r="C123" s="448" t="s">
        <v>709</v>
      </c>
      <c r="D123" s="448" t="s">
        <v>981</v>
      </c>
      <c r="E123" s="449" t="s">
        <v>711</v>
      </c>
      <c r="F123" s="449" t="s">
        <v>973</v>
      </c>
      <c r="G123" s="450" t="s">
        <v>974</v>
      </c>
      <c r="H123" s="450" t="s">
        <v>982</v>
      </c>
      <c r="I123" s="451" t="s">
        <v>983</v>
      </c>
      <c r="J123" s="452">
        <v>1</v>
      </c>
      <c r="K123" s="453" t="s">
        <v>715</v>
      </c>
      <c r="L123" s="451"/>
      <c r="M123" s="514">
        <v>15000</v>
      </c>
      <c r="N123" s="501">
        <f t="shared" si="3"/>
        <v>15000</v>
      </c>
    </row>
    <row r="124" spans="1:14" ht="88.9" customHeight="1">
      <c r="A124" s="456" t="s">
        <v>979</v>
      </c>
      <c r="B124" s="447" t="s">
        <v>980</v>
      </c>
      <c r="C124" s="448" t="s">
        <v>709</v>
      </c>
      <c r="D124" s="448" t="s">
        <v>981</v>
      </c>
      <c r="E124" s="449" t="s">
        <v>783</v>
      </c>
      <c r="F124" s="449" t="s">
        <v>973</v>
      </c>
      <c r="G124" s="450" t="s">
        <v>974</v>
      </c>
      <c r="H124" s="450" t="s">
        <v>982</v>
      </c>
      <c r="I124" s="451" t="s">
        <v>983</v>
      </c>
      <c r="J124" s="452">
        <v>1</v>
      </c>
      <c r="K124" s="453" t="s">
        <v>846</v>
      </c>
      <c r="L124" s="451" t="s">
        <v>735</v>
      </c>
      <c r="M124" s="514">
        <v>17357.14</v>
      </c>
      <c r="N124" s="501">
        <f t="shared" si="3"/>
        <v>17357.14</v>
      </c>
    </row>
    <row r="125" spans="1:14" ht="57">
      <c r="A125" s="456" t="s">
        <v>979</v>
      </c>
      <c r="B125" s="447" t="s">
        <v>980</v>
      </c>
      <c r="C125" s="448" t="s">
        <v>723</v>
      </c>
      <c r="D125" s="448" t="s">
        <v>981</v>
      </c>
      <c r="E125" s="449" t="s">
        <v>788</v>
      </c>
      <c r="F125" s="449" t="s">
        <v>973</v>
      </c>
      <c r="G125" s="450" t="s">
        <v>974</v>
      </c>
      <c r="H125" s="450" t="s">
        <v>982</v>
      </c>
      <c r="I125" s="451" t="s">
        <v>983</v>
      </c>
      <c r="J125" s="452">
        <v>1</v>
      </c>
      <c r="K125" s="453" t="s">
        <v>789</v>
      </c>
      <c r="L125" s="451"/>
      <c r="M125" s="514">
        <v>7142.86</v>
      </c>
      <c r="N125" s="501">
        <f t="shared" si="3"/>
        <v>7142.86</v>
      </c>
    </row>
    <row r="126" spans="1:14" ht="85.5">
      <c r="A126" s="446" t="s">
        <v>984</v>
      </c>
      <c r="B126" s="447" t="s">
        <v>980</v>
      </c>
      <c r="C126" s="448" t="s">
        <v>862</v>
      </c>
      <c r="D126" s="448" t="s">
        <v>985</v>
      </c>
      <c r="E126" s="449" t="s">
        <v>711</v>
      </c>
      <c r="F126" s="449" t="s">
        <v>973</v>
      </c>
      <c r="G126" s="450" t="s">
        <v>974</v>
      </c>
      <c r="H126" s="450" t="s">
        <v>986</v>
      </c>
      <c r="I126" s="451" t="s">
        <v>987</v>
      </c>
      <c r="J126" s="452">
        <v>1</v>
      </c>
      <c r="K126" s="453" t="s">
        <v>715</v>
      </c>
      <c r="L126" s="451"/>
      <c r="M126" s="514">
        <v>15000</v>
      </c>
      <c r="N126" s="501">
        <f t="shared" si="3"/>
        <v>15000</v>
      </c>
    </row>
    <row r="127" spans="1:14" ht="71.25">
      <c r="A127" s="446" t="s">
        <v>984</v>
      </c>
      <c r="B127" s="447" t="s">
        <v>980</v>
      </c>
      <c r="C127" s="448" t="s">
        <v>862</v>
      </c>
      <c r="D127" s="448" t="s">
        <v>985</v>
      </c>
      <c r="E127" s="449" t="s">
        <v>783</v>
      </c>
      <c r="F127" s="449" t="s">
        <v>973</v>
      </c>
      <c r="G127" s="450" t="s">
        <v>974</v>
      </c>
      <c r="H127" s="450" t="s">
        <v>986</v>
      </c>
      <c r="I127" s="451" t="s">
        <v>987</v>
      </c>
      <c r="J127" s="452">
        <v>1</v>
      </c>
      <c r="K127" s="453" t="s">
        <v>846</v>
      </c>
      <c r="L127" s="451" t="s">
        <v>735</v>
      </c>
      <c r="M127" s="514">
        <v>17357.14</v>
      </c>
      <c r="N127" s="501">
        <f t="shared" si="3"/>
        <v>17357.14</v>
      </c>
    </row>
    <row r="128" spans="1:14" ht="57">
      <c r="A128" s="446" t="s">
        <v>984</v>
      </c>
      <c r="B128" s="447" t="s">
        <v>980</v>
      </c>
      <c r="C128" s="448" t="s">
        <v>863</v>
      </c>
      <c r="D128" s="448" t="s">
        <v>985</v>
      </c>
      <c r="E128" s="449" t="s">
        <v>788</v>
      </c>
      <c r="F128" s="449" t="s">
        <v>973</v>
      </c>
      <c r="G128" s="450" t="s">
        <v>974</v>
      </c>
      <c r="H128" s="450" t="s">
        <v>986</v>
      </c>
      <c r="I128" s="451" t="s">
        <v>987</v>
      </c>
      <c r="J128" s="452">
        <v>1</v>
      </c>
      <c r="K128" s="453" t="s">
        <v>789</v>
      </c>
      <c r="L128" s="451"/>
      <c r="M128" s="514">
        <v>7142.86</v>
      </c>
      <c r="N128" s="501">
        <f t="shared" si="3"/>
        <v>7142.86</v>
      </c>
    </row>
    <row r="129" spans="1:14" ht="85.5">
      <c r="A129" s="456" t="s">
        <v>988</v>
      </c>
      <c r="B129" s="447" t="s">
        <v>980</v>
      </c>
      <c r="C129" s="448" t="s">
        <v>876</v>
      </c>
      <c r="D129" s="448" t="s">
        <v>989</v>
      </c>
      <c r="E129" s="449" t="s">
        <v>711</v>
      </c>
      <c r="F129" s="449" t="s">
        <v>973</v>
      </c>
      <c r="G129" s="450" t="s">
        <v>974</v>
      </c>
      <c r="H129" s="450" t="s">
        <v>990</v>
      </c>
      <c r="I129" s="451" t="s">
        <v>991</v>
      </c>
      <c r="J129" s="452">
        <v>1</v>
      </c>
      <c r="K129" s="453" t="s">
        <v>715</v>
      </c>
      <c r="L129" s="451"/>
      <c r="M129" s="514">
        <v>15000</v>
      </c>
      <c r="N129" s="501">
        <f t="shared" si="3"/>
        <v>15000</v>
      </c>
    </row>
    <row r="130" spans="1:14" ht="71.25">
      <c r="A130" s="456" t="s">
        <v>988</v>
      </c>
      <c r="B130" s="447" t="s">
        <v>980</v>
      </c>
      <c r="C130" s="448" t="s">
        <v>876</v>
      </c>
      <c r="D130" s="448" t="s">
        <v>989</v>
      </c>
      <c r="E130" s="449" t="s">
        <v>783</v>
      </c>
      <c r="F130" s="449" t="s">
        <v>973</v>
      </c>
      <c r="G130" s="450" t="s">
        <v>974</v>
      </c>
      <c r="H130" s="450" t="s">
        <v>990</v>
      </c>
      <c r="I130" s="451" t="s">
        <v>991</v>
      </c>
      <c r="J130" s="452">
        <v>1</v>
      </c>
      <c r="K130" s="453" t="s">
        <v>846</v>
      </c>
      <c r="L130" s="451" t="s">
        <v>735</v>
      </c>
      <c r="M130" s="514">
        <v>17357.14</v>
      </c>
      <c r="N130" s="501">
        <f t="shared" si="3"/>
        <v>17357.14</v>
      </c>
    </row>
    <row r="131" spans="1:14" ht="57">
      <c r="A131" s="456" t="s">
        <v>988</v>
      </c>
      <c r="B131" s="447" t="s">
        <v>980</v>
      </c>
      <c r="C131" s="448" t="s">
        <v>880</v>
      </c>
      <c r="D131" s="448" t="s">
        <v>989</v>
      </c>
      <c r="E131" s="449" t="s">
        <v>788</v>
      </c>
      <c r="F131" s="449" t="s">
        <v>973</v>
      </c>
      <c r="G131" s="450" t="s">
        <v>974</v>
      </c>
      <c r="H131" s="450" t="s">
        <v>990</v>
      </c>
      <c r="I131" s="451" t="s">
        <v>991</v>
      </c>
      <c r="J131" s="452">
        <v>1</v>
      </c>
      <c r="K131" s="453" t="s">
        <v>789</v>
      </c>
      <c r="L131" s="451"/>
      <c r="M131" s="514">
        <v>7142.86</v>
      </c>
      <c r="N131" s="501">
        <f t="shared" si="3"/>
        <v>7142.86</v>
      </c>
    </row>
    <row r="132" spans="1:14" ht="85.5">
      <c r="A132" s="446" t="s">
        <v>992</v>
      </c>
      <c r="B132" s="447" t="s">
        <v>980</v>
      </c>
      <c r="C132" s="448" t="s">
        <v>928</v>
      </c>
      <c r="D132" s="448" t="s">
        <v>993</v>
      </c>
      <c r="E132" s="449" t="s">
        <v>711</v>
      </c>
      <c r="F132" s="449" t="s">
        <v>973</v>
      </c>
      <c r="G132" s="450" t="s">
        <v>974</v>
      </c>
      <c r="H132" s="450" t="s">
        <v>994</v>
      </c>
      <c r="I132" s="451" t="s">
        <v>995</v>
      </c>
      <c r="J132" s="452">
        <v>1</v>
      </c>
      <c r="K132" s="453" t="s">
        <v>715</v>
      </c>
      <c r="L132" s="451"/>
      <c r="M132" s="514">
        <v>15000</v>
      </c>
      <c r="N132" s="501">
        <f t="shared" si="3"/>
        <v>15000</v>
      </c>
    </row>
    <row r="133" spans="1:14" ht="71.25">
      <c r="A133" s="446" t="s">
        <v>992</v>
      </c>
      <c r="B133" s="447" t="s">
        <v>980</v>
      </c>
      <c r="C133" s="448" t="s">
        <v>928</v>
      </c>
      <c r="D133" s="448" t="s">
        <v>993</v>
      </c>
      <c r="E133" s="449" t="s">
        <v>783</v>
      </c>
      <c r="F133" s="449" t="s">
        <v>973</v>
      </c>
      <c r="G133" s="450" t="s">
        <v>974</v>
      </c>
      <c r="H133" s="450" t="s">
        <v>994</v>
      </c>
      <c r="I133" s="451" t="s">
        <v>995</v>
      </c>
      <c r="J133" s="452">
        <v>1</v>
      </c>
      <c r="K133" s="453" t="s">
        <v>846</v>
      </c>
      <c r="L133" s="451" t="s">
        <v>735</v>
      </c>
      <c r="M133" s="514">
        <v>17357.14</v>
      </c>
      <c r="N133" s="501">
        <f t="shared" si="3"/>
        <v>17357.14</v>
      </c>
    </row>
    <row r="134" spans="1:14" ht="57">
      <c r="A134" s="446" t="s">
        <v>992</v>
      </c>
      <c r="B134" s="447" t="s">
        <v>980</v>
      </c>
      <c r="C134" s="448" t="s">
        <v>932</v>
      </c>
      <c r="D134" s="448" t="s">
        <v>993</v>
      </c>
      <c r="E134" s="449" t="s">
        <v>788</v>
      </c>
      <c r="F134" s="449" t="s">
        <v>973</v>
      </c>
      <c r="G134" s="450" t="s">
        <v>974</v>
      </c>
      <c r="H134" s="450" t="s">
        <v>994</v>
      </c>
      <c r="I134" s="451" t="s">
        <v>995</v>
      </c>
      <c r="J134" s="452">
        <v>1</v>
      </c>
      <c r="K134" s="453" t="s">
        <v>789</v>
      </c>
      <c r="L134" s="451"/>
      <c r="M134" s="514">
        <v>7142.86</v>
      </c>
      <c r="N134" s="501">
        <f t="shared" si="3"/>
        <v>7142.86</v>
      </c>
    </row>
    <row r="135" spans="1:14" ht="71.25">
      <c r="A135" s="456" t="s">
        <v>996</v>
      </c>
      <c r="B135" s="447" t="s">
        <v>997</v>
      </c>
      <c r="C135" s="448" t="s">
        <v>709</v>
      </c>
      <c r="D135" s="448" t="s">
        <v>710</v>
      </c>
      <c r="E135" s="449" t="s">
        <v>783</v>
      </c>
      <c r="F135" s="449" t="s">
        <v>973</v>
      </c>
      <c r="G135" s="450" t="s">
        <v>998</v>
      </c>
      <c r="H135" s="450" t="s">
        <v>999</v>
      </c>
      <c r="I135" s="451" t="s">
        <v>1000</v>
      </c>
      <c r="J135" s="452">
        <v>1</v>
      </c>
      <c r="K135" s="453" t="s">
        <v>846</v>
      </c>
      <c r="L135" s="451"/>
      <c r="M135" s="514">
        <v>17357.14</v>
      </c>
      <c r="N135" s="501">
        <f t="shared" si="3"/>
        <v>17357.14</v>
      </c>
    </row>
    <row r="136" spans="1:14" ht="57">
      <c r="A136" s="456" t="s">
        <v>996</v>
      </c>
      <c r="B136" s="447" t="s">
        <v>997</v>
      </c>
      <c r="C136" s="448" t="s">
        <v>723</v>
      </c>
      <c r="D136" s="448" t="s">
        <v>710</v>
      </c>
      <c r="E136" s="458" t="s">
        <v>788</v>
      </c>
      <c r="F136" s="458" t="s">
        <v>973</v>
      </c>
      <c r="G136" s="459" t="s">
        <v>998</v>
      </c>
      <c r="H136" s="459" t="s">
        <v>999</v>
      </c>
      <c r="I136" s="460" t="s">
        <v>1000</v>
      </c>
      <c r="J136" s="461">
        <v>1</v>
      </c>
      <c r="K136" s="453" t="s">
        <v>789</v>
      </c>
      <c r="L136" s="460"/>
      <c r="M136" s="514">
        <v>7142.86</v>
      </c>
      <c r="N136" s="501">
        <f t="shared" si="3"/>
        <v>7142.86</v>
      </c>
    </row>
    <row r="137" spans="1:14" ht="71.25">
      <c r="A137" s="456" t="s">
        <v>996</v>
      </c>
      <c r="B137" s="447" t="s">
        <v>997</v>
      </c>
      <c r="C137" s="448" t="s">
        <v>723</v>
      </c>
      <c r="D137" s="448" t="s">
        <v>710</v>
      </c>
      <c r="E137" s="449" t="s">
        <v>711</v>
      </c>
      <c r="F137" s="458" t="s">
        <v>973</v>
      </c>
      <c r="G137" s="459" t="s">
        <v>998</v>
      </c>
      <c r="H137" s="459" t="s">
        <v>999</v>
      </c>
      <c r="I137" s="460" t="s">
        <v>1000</v>
      </c>
      <c r="J137" s="452">
        <v>1</v>
      </c>
      <c r="K137" s="453" t="s">
        <v>1583</v>
      </c>
      <c r="L137" s="451"/>
      <c r="M137" s="514">
        <v>22857.14</v>
      </c>
      <c r="N137" s="501">
        <f t="shared" si="3"/>
        <v>22857.14</v>
      </c>
    </row>
    <row r="138" spans="1:14" ht="259.14999999999998" customHeight="1">
      <c r="A138" s="456" t="s">
        <v>996</v>
      </c>
      <c r="B138" s="447" t="s">
        <v>997</v>
      </c>
      <c r="C138" s="448" t="s">
        <v>748</v>
      </c>
      <c r="D138" s="448" t="s">
        <v>710</v>
      </c>
      <c r="E138" s="458" t="s">
        <v>1001</v>
      </c>
      <c r="F138" s="458" t="s">
        <v>973</v>
      </c>
      <c r="G138" s="459" t="s">
        <v>1002</v>
      </c>
      <c r="H138" s="459" t="s">
        <v>999</v>
      </c>
      <c r="I138" s="460" t="s">
        <v>1003</v>
      </c>
      <c r="J138" s="461">
        <v>1</v>
      </c>
      <c r="K138" s="453" t="s">
        <v>1576</v>
      </c>
      <c r="L138" s="460"/>
      <c r="M138" s="514">
        <v>210000</v>
      </c>
      <c r="N138" s="501">
        <f t="shared" si="3"/>
        <v>210000</v>
      </c>
    </row>
    <row r="139" spans="1:14" ht="85.5">
      <c r="A139" s="456" t="s">
        <v>996</v>
      </c>
      <c r="B139" s="447" t="s">
        <v>997</v>
      </c>
      <c r="C139" s="448" t="s">
        <v>862</v>
      </c>
      <c r="D139" s="448" t="s">
        <v>710</v>
      </c>
      <c r="E139" s="458" t="s">
        <v>946</v>
      </c>
      <c r="F139" s="458" t="s">
        <v>973</v>
      </c>
      <c r="G139" s="459" t="s">
        <v>1002</v>
      </c>
      <c r="H139" s="459" t="s">
        <v>999</v>
      </c>
      <c r="I139" s="460" t="s">
        <v>1003</v>
      </c>
      <c r="J139" s="461">
        <v>1</v>
      </c>
      <c r="K139" s="453" t="s">
        <v>1004</v>
      </c>
      <c r="L139" s="460"/>
      <c r="M139" s="514">
        <v>17142.86</v>
      </c>
      <c r="N139" s="501">
        <f t="shared" si="3"/>
        <v>17142.86</v>
      </c>
    </row>
    <row r="140" spans="1:14" ht="71.25">
      <c r="A140" s="464" t="s">
        <v>801</v>
      </c>
      <c r="B140" s="447" t="s">
        <v>997</v>
      </c>
      <c r="C140" s="448" t="s">
        <v>913</v>
      </c>
      <c r="D140" s="448" t="s">
        <v>710</v>
      </c>
      <c r="E140" s="458" t="s">
        <v>804</v>
      </c>
      <c r="F140" s="458" t="s">
        <v>973</v>
      </c>
      <c r="G140" s="459" t="s">
        <v>1005</v>
      </c>
      <c r="H140" s="459" t="s">
        <v>956</v>
      </c>
      <c r="I140" s="460" t="s">
        <v>1006</v>
      </c>
      <c r="J140" s="461">
        <v>1</v>
      </c>
      <c r="K140" s="469" t="s">
        <v>808</v>
      </c>
      <c r="L140" s="460" t="s">
        <v>809</v>
      </c>
      <c r="M140" s="515"/>
      <c r="N140" s="471" t="s">
        <v>810</v>
      </c>
    </row>
    <row r="141" spans="1:14" ht="71.25">
      <c r="A141" s="464" t="s">
        <v>801</v>
      </c>
      <c r="B141" s="447" t="s">
        <v>997</v>
      </c>
      <c r="C141" s="448" t="s">
        <v>937</v>
      </c>
      <c r="D141" s="448" t="s">
        <v>710</v>
      </c>
      <c r="E141" s="458" t="s">
        <v>804</v>
      </c>
      <c r="F141" s="458" t="s">
        <v>973</v>
      </c>
      <c r="G141" s="459" t="s">
        <v>1007</v>
      </c>
      <c r="H141" s="459" t="s">
        <v>956</v>
      </c>
      <c r="I141" s="460" t="s">
        <v>1006</v>
      </c>
      <c r="J141" s="461">
        <v>1</v>
      </c>
      <c r="K141" s="469" t="s">
        <v>808</v>
      </c>
      <c r="L141" s="460" t="s">
        <v>809</v>
      </c>
      <c r="M141" s="470"/>
      <c r="N141" s="471" t="s">
        <v>810</v>
      </c>
    </row>
    <row r="142" spans="1:14" ht="85.5">
      <c r="A142" s="446" t="s">
        <v>1008</v>
      </c>
      <c r="B142" s="447" t="s">
        <v>1009</v>
      </c>
      <c r="C142" s="448" t="s">
        <v>726</v>
      </c>
      <c r="D142" s="448" t="s">
        <v>710</v>
      </c>
      <c r="E142" s="449" t="s">
        <v>711</v>
      </c>
      <c r="F142" s="449" t="s">
        <v>973</v>
      </c>
      <c r="G142" s="450" t="s">
        <v>1010</v>
      </c>
      <c r="H142" s="450" t="s">
        <v>1011</v>
      </c>
      <c r="I142" s="475" t="s">
        <v>1012</v>
      </c>
      <c r="J142" s="452">
        <v>1</v>
      </c>
      <c r="K142" s="453" t="s">
        <v>715</v>
      </c>
      <c r="L142" s="451"/>
      <c r="M142" s="514">
        <v>15000</v>
      </c>
      <c r="N142" s="501">
        <f t="shared" ref="N142:N145" si="4">ROUND((M142*J142),2)</f>
        <v>15000</v>
      </c>
    </row>
    <row r="143" spans="1:14" ht="71.25">
      <c r="A143" s="446" t="s">
        <v>1008</v>
      </c>
      <c r="B143" s="447" t="s">
        <v>1009</v>
      </c>
      <c r="C143" s="448" t="s">
        <v>709</v>
      </c>
      <c r="D143" s="448" t="s">
        <v>710</v>
      </c>
      <c r="E143" s="449" t="s">
        <v>783</v>
      </c>
      <c r="F143" s="449" t="s">
        <v>973</v>
      </c>
      <c r="G143" s="450" t="s">
        <v>1010</v>
      </c>
      <c r="H143" s="450" t="s">
        <v>1011</v>
      </c>
      <c r="I143" s="475" t="s">
        <v>1012</v>
      </c>
      <c r="J143" s="452">
        <v>1</v>
      </c>
      <c r="K143" s="453" t="s">
        <v>846</v>
      </c>
      <c r="L143" s="451" t="s">
        <v>735</v>
      </c>
      <c r="M143" s="514">
        <v>17357.14</v>
      </c>
      <c r="N143" s="501">
        <f t="shared" si="4"/>
        <v>17357.14</v>
      </c>
    </row>
    <row r="144" spans="1:14" ht="57">
      <c r="A144" s="446" t="s">
        <v>1008</v>
      </c>
      <c r="B144" s="447" t="s">
        <v>1009</v>
      </c>
      <c r="C144" s="448" t="s">
        <v>723</v>
      </c>
      <c r="D144" s="448" t="s">
        <v>710</v>
      </c>
      <c r="E144" s="449" t="s">
        <v>788</v>
      </c>
      <c r="F144" s="449" t="s">
        <v>973</v>
      </c>
      <c r="G144" s="450" t="s">
        <v>1010</v>
      </c>
      <c r="H144" s="450" t="s">
        <v>1011</v>
      </c>
      <c r="I144" s="475" t="s">
        <v>1012</v>
      </c>
      <c r="J144" s="452">
        <v>1</v>
      </c>
      <c r="K144" s="453" t="s">
        <v>789</v>
      </c>
      <c r="L144" s="451"/>
      <c r="M144" s="514">
        <v>7142.86</v>
      </c>
      <c r="N144" s="501">
        <f t="shared" si="4"/>
        <v>7142.86</v>
      </c>
    </row>
    <row r="145" spans="1:14" ht="115.15" customHeight="1">
      <c r="A145" s="446" t="s">
        <v>1008</v>
      </c>
      <c r="B145" s="447" t="s">
        <v>1009</v>
      </c>
      <c r="C145" s="448" t="s">
        <v>726</v>
      </c>
      <c r="D145" s="448" t="s">
        <v>710</v>
      </c>
      <c r="E145" s="476" t="s">
        <v>1012</v>
      </c>
      <c r="F145" s="449" t="s">
        <v>973</v>
      </c>
      <c r="G145" s="450" t="s">
        <v>1010</v>
      </c>
      <c r="H145" s="450" t="s">
        <v>1011</v>
      </c>
      <c r="I145" s="475" t="s">
        <v>1012</v>
      </c>
      <c r="J145" s="452">
        <v>1</v>
      </c>
      <c r="K145" s="472" t="s">
        <v>1013</v>
      </c>
      <c r="L145" s="451"/>
      <c r="M145" s="514">
        <v>170000</v>
      </c>
      <c r="N145" s="501">
        <f t="shared" si="4"/>
        <v>170000</v>
      </c>
    </row>
    <row r="146" spans="1:14" ht="71.25">
      <c r="A146" s="464" t="s">
        <v>801</v>
      </c>
      <c r="B146" s="447" t="s">
        <v>1014</v>
      </c>
      <c r="C146" s="448" t="s">
        <v>803</v>
      </c>
      <c r="D146" s="448" t="s">
        <v>981</v>
      </c>
      <c r="E146" s="458" t="s">
        <v>804</v>
      </c>
      <c r="F146" s="449" t="s">
        <v>973</v>
      </c>
      <c r="G146" s="450" t="s">
        <v>1015</v>
      </c>
      <c r="H146" s="450" t="s">
        <v>806</v>
      </c>
      <c r="I146" s="451" t="s">
        <v>1016</v>
      </c>
      <c r="J146" s="452">
        <v>1</v>
      </c>
      <c r="K146" s="469" t="s">
        <v>808</v>
      </c>
      <c r="L146" s="451" t="s">
        <v>809</v>
      </c>
      <c r="M146" s="470"/>
      <c r="N146" s="471" t="s">
        <v>810</v>
      </c>
    </row>
    <row r="147" spans="1:14" ht="71.25">
      <c r="A147" s="464" t="s">
        <v>801</v>
      </c>
      <c r="B147" s="447" t="s">
        <v>1014</v>
      </c>
      <c r="C147" s="448" t="s">
        <v>748</v>
      </c>
      <c r="D147" s="448" t="s">
        <v>985</v>
      </c>
      <c r="E147" s="458" t="s">
        <v>804</v>
      </c>
      <c r="F147" s="449" t="s">
        <v>973</v>
      </c>
      <c r="G147" s="450" t="s">
        <v>1017</v>
      </c>
      <c r="H147" s="450" t="s">
        <v>806</v>
      </c>
      <c r="I147" s="451" t="s">
        <v>1018</v>
      </c>
      <c r="J147" s="452">
        <v>1</v>
      </c>
      <c r="K147" s="469" t="s">
        <v>808</v>
      </c>
      <c r="L147" s="451" t="s">
        <v>809</v>
      </c>
      <c r="M147" s="470"/>
      <c r="N147" s="471" t="s">
        <v>810</v>
      </c>
    </row>
    <row r="148" spans="1:14" ht="71.25">
      <c r="A148" s="464" t="s">
        <v>801</v>
      </c>
      <c r="B148" s="447" t="s">
        <v>1014</v>
      </c>
      <c r="C148" s="448" t="s">
        <v>913</v>
      </c>
      <c r="D148" s="448" t="s">
        <v>989</v>
      </c>
      <c r="E148" s="458" t="s">
        <v>804</v>
      </c>
      <c r="F148" s="449" t="s">
        <v>973</v>
      </c>
      <c r="G148" s="450" t="s">
        <v>1019</v>
      </c>
      <c r="H148" s="450" t="s">
        <v>806</v>
      </c>
      <c r="I148" s="451" t="s">
        <v>1020</v>
      </c>
      <c r="J148" s="452">
        <v>1</v>
      </c>
      <c r="K148" s="469" t="s">
        <v>808</v>
      </c>
      <c r="L148" s="451" t="s">
        <v>809</v>
      </c>
      <c r="M148" s="470"/>
      <c r="N148" s="471" t="s">
        <v>810</v>
      </c>
    </row>
    <row r="149" spans="1:14" ht="71.25">
      <c r="A149" s="464" t="s">
        <v>801</v>
      </c>
      <c r="B149" s="447" t="s">
        <v>1014</v>
      </c>
      <c r="C149" s="448" t="s">
        <v>937</v>
      </c>
      <c r="D149" s="448" t="s">
        <v>1021</v>
      </c>
      <c r="E149" s="458" t="s">
        <v>804</v>
      </c>
      <c r="F149" s="449" t="s">
        <v>973</v>
      </c>
      <c r="G149" s="450" t="s">
        <v>1022</v>
      </c>
      <c r="H149" s="450" t="s">
        <v>806</v>
      </c>
      <c r="I149" s="451" t="s">
        <v>1023</v>
      </c>
      <c r="J149" s="452">
        <v>1</v>
      </c>
      <c r="K149" s="469" t="s">
        <v>808</v>
      </c>
      <c r="L149" s="451" t="s">
        <v>809</v>
      </c>
      <c r="M149" s="470"/>
      <c r="N149" s="471" t="s">
        <v>810</v>
      </c>
    </row>
    <row r="150" spans="1:14" ht="71.25">
      <c r="A150" s="464" t="s">
        <v>801</v>
      </c>
      <c r="B150" s="447" t="s">
        <v>1014</v>
      </c>
      <c r="C150" s="448" t="s">
        <v>1024</v>
      </c>
      <c r="D150" s="448" t="s">
        <v>993</v>
      </c>
      <c r="E150" s="458" t="s">
        <v>804</v>
      </c>
      <c r="F150" s="449" t="s">
        <v>973</v>
      </c>
      <c r="G150" s="450" t="s">
        <v>1025</v>
      </c>
      <c r="H150" s="450" t="s">
        <v>806</v>
      </c>
      <c r="I150" s="451" t="s">
        <v>1026</v>
      </c>
      <c r="J150" s="452">
        <v>1</v>
      </c>
      <c r="K150" s="469" t="s">
        <v>808</v>
      </c>
      <c r="L150" s="451" t="s">
        <v>809</v>
      </c>
      <c r="M150" s="470"/>
      <c r="N150" s="471" t="s">
        <v>810</v>
      </c>
    </row>
    <row r="151" spans="1:14" ht="71.25">
      <c r="A151" s="464" t="s">
        <v>801</v>
      </c>
      <c r="B151" s="447" t="s">
        <v>1014</v>
      </c>
      <c r="C151" s="448" t="s">
        <v>1027</v>
      </c>
      <c r="D151" s="448" t="s">
        <v>1028</v>
      </c>
      <c r="E151" s="458" t="s">
        <v>804</v>
      </c>
      <c r="F151" s="449" t="s">
        <v>973</v>
      </c>
      <c r="G151" s="450" t="s">
        <v>1029</v>
      </c>
      <c r="H151" s="450" t="s">
        <v>806</v>
      </c>
      <c r="I151" s="451" t="s">
        <v>1030</v>
      </c>
      <c r="J151" s="452">
        <v>1</v>
      </c>
      <c r="K151" s="469" t="s">
        <v>808</v>
      </c>
      <c r="L151" s="451" t="s">
        <v>809</v>
      </c>
      <c r="M151" s="470"/>
      <c r="N151" s="471" t="s">
        <v>810</v>
      </c>
    </row>
    <row r="152" spans="1:14" ht="71.25">
      <c r="A152" s="464" t="s">
        <v>801</v>
      </c>
      <c r="B152" s="447" t="s">
        <v>1031</v>
      </c>
      <c r="C152" s="448" t="s">
        <v>913</v>
      </c>
      <c r="D152" s="448" t="s">
        <v>219</v>
      </c>
      <c r="E152" s="458" t="s">
        <v>804</v>
      </c>
      <c r="F152" s="449" t="s">
        <v>973</v>
      </c>
      <c r="G152" s="450" t="s">
        <v>1032</v>
      </c>
      <c r="H152" s="450" t="s">
        <v>806</v>
      </c>
      <c r="I152" s="451" t="s">
        <v>1030</v>
      </c>
      <c r="J152" s="452">
        <v>1</v>
      </c>
      <c r="K152" s="469" t="s">
        <v>808</v>
      </c>
      <c r="L152" s="451" t="s">
        <v>809</v>
      </c>
      <c r="M152" s="470"/>
      <c r="N152" s="471" t="s">
        <v>810</v>
      </c>
    </row>
    <row r="153" spans="1:14" ht="42.75">
      <c r="A153" s="456" t="s">
        <v>1033</v>
      </c>
      <c r="B153" s="447" t="s">
        <v>1034</v>
      </c>
      <c r="C153" s="448" t="s">
        <v>803</v>
      </c>
      <c r="D153" s="448" t="s">
        <v>981</v>
      </c>
      <c r="E153" s="449" t="s">
        <v>1035</v>
      </c>
      <c r="F153" s="449" t="s">
        <v>973</v>
      </c>
      <c r="G153" s="450" t="s">
        <v>1036</v>
      </c>
      <c r="H153" s="450" t="s">
        <v>710</v>
      </c>
      <c r="I153" s="451" t="s">
        <v>1037</v>
      </c>
      <c r="J153" s="452">
        <v>1</v>
      </c>
      <c r="K153" s="453" t="s">
        <v>1038</v>
      </c>
      <c r="L153" s="451"/>
      <c r="M153" s="514">
        <v>31428.57</v>
      </c>
      <c r="N153" s="501">
        <f t="shared" ref="N153:N204" si="5">ROUND((M153*J153),2)</f>
        <v>31428.57</v>
      </c>
    </row>
    <row r="154" spans="1:14" ht="97.15" customHeight="1">
      <c r="A154" s="456" t="s">
        <v>1033</v>
      </c>
      <c r="B154" s="447" t="s">
        <v>1034</v>
      </c>
      <c r="C154" s="448" t="s">
        <v>803</v>
      </c>
      <c r="D154" s="448" t="s">
        <v>981</v>
      </c>
      <c r="E154" s="449" t="s">
        <v>1039</v>
      </c>
      <c r="F154" s="449" t="s">
        <v>973</v>
      </c>
      <c r="G154" s="450" t="s">
        <v>1036</v>
      </c>
      <c r="H154" s="450" t="s">
        <v>710</v>
      </c>
      <c r="I154" s="451" t="s">
        <v>1037</v>
      </c>
      <c r="J154" s="452">
        <v>1</v>
      </c>
      <c r="K154" s="453" t="s">
        <v>715</v>
      </c>
      <c r="L154" s="451"/>
      <c r="M154" s="514">
        <v>15000</v>
      </c>
      <c r="N154" s="501">
        <f t="shared" si="5"/>
        <v>15000</v>
      </c>
    </row>
    <row r="155" spans="1:14" ht="85.5">
      <c r="A155" s="446" t="s">
        <v>1040</v>
      </c>
      <c r="B155" s="447" t="s">
        <v>1041</v>
      </c>
      <c r="C155" s="448" t="s">
        <v>803</v>
      </c>
      <c r="D155" s="448" t="s">
        <v>1021</v>
      </c>
      <c r="E155" s="449" t="s">
        <v>711</v>
      </c>
      <c r="F155" s="449" t="s">
        <v>973</v>
      </c>
      <c r="G155" s="450" t="s">
        <v>974</v>
      </c>
      <c r="H155" s="450" t="s">
        <v>1042</v>
      </c>
      <c r="I155" s="451" t="s">
        <v>1043</v>
      </c>
      <c r="J155" s="452">
        <v>1</v>
      </c>
      <c r="K155" s="453" t="s">
        <v>715</v>
      </c>
      <c r="L155" s="451"/>
      <c r="M155" s="514">
        <v>15000</v>
      </c>
      <c r="N155" s="501">
        <f t="shared" si="5"/>
        <v>15000</v>
      </c>
    </row>
    <row r="156" spans="1:14" ht="88.9" customHeight="1">
      <c r="A156" s="446" t="s">
        <v>1040</v>
      </c>
      <c r="B156" s="447" t="s">
        <v>1041</v>
      </c>
      <c r="C156" s="448" t="s">
        <v>803</v>
      </c>
      <c r="D156" s="448" t="s">
        <v>1021</v>
      </c>
      <c r="E156" s="449" t="s">
        <v>783</v>
      </c>
      <c r="F156" s="449" t="s">
        <v>973</v>
      </c>
      <c r="G156" s="450" t="s">
        <v>974</v>
      </c>
      <c r="H156" s="450" t="s">
        <v>1042</v>
      </c>
      <c r="I156" s="451" t="s">
        <v>1043</v>
      </c>
      <c r="J156" s="452">
        <v>1</v>
      </c>
      <c r="K156" s="453" t="s">
        <v>846</v>
      </c>
      <c r="L156" s="451"/>
      <c r="M156" s="514">
        <v>17357.14</v>
      </c>
      <c r="N156" s="501">
        <f t="shared" si="5"/>
        <v>17357.14</v>
      </c>
    </row>
    <row r="157" spans="1:14" ht="57">
      <c r="A157" s="446" t="s">
        <v>1040</v>
      </c>
      <c r="B157" s="447" t="s">
        <v>1041</v>
      </c>
      <c r="C157" s="448" t="s">
        <v>748</v>
      </c>
      <c r="D157" s="448" t="s">
        <v>1021</v>
      </c>
      <c r="E157" s="449" t="s">
        <v>788</v>
      </c>
      <c r="F157" s="449" t="s">
        <v>973</v>
      </c>
      <c r="G157" s="450" t="s">
        <v>974</v>
      </c>
      <c r="H157" s="450" t="s">
        <v>1042</v>
      </c>
      <c r="I157" s="451" t="s">
        <v>1043</v>
      </c>
      <c r="J157" s="452">
        <v>1</v>
      </c>
      <c r="K157" s="453" t="s">
        <v>789</v>
      </c>
      <c r="L157" s="451"/>
      <c r="M157" s="514">
        <v>7142.86</v>
      </c>
      <c r="N157" s="501">
        <f t="shared" si="5"/>
        <v>7142.86</v>
      </c>
    </row>
    <row r="158" spans="1:14" ht="85.5">
      <c r="A158" s="456" t="s">
        <v>1044</v>
      </c>
      <c r="B158" s="447" t="s">
        <v>1045</v>
      </c>
      <c r="C158" s="448" t="s">
        <v>709</v>
      </c>
      <c r="D158" s="448" t="s">
        <v>1046</v>
      </c>
      <c r="E158" s="449" t="s">
        <v>711</v>
      </c>
      <c r="F158" s="449" t="s">
        <v>1047</v>
      </c>
      <c r="G158" s="450" t="s">
        <v>974</v>
      </c>
      <c r="H158" s="450" t="s">
        <v>1048</v>
      </c>
      <c r="I158" s="451" t="s">
        <v>1049</v>
      </c>
      <c r="J158" s="452">
        <v>1</v>
      </c>
      <c r="K158" s="453" t="s">
        <v>715</v>
      </c>
      <c r="L158" s="451"/>
      <c r="M158" s="514">
        <v>15000</v>
      </c>
      <c r="N158" s="501">
        <f t="shared" si="5"/>
        <v>15000</v>
      </c>
    </row>
    <row r="159" spans="1:14" ht="85.15" customHeight="1">
      <c r="A159" s="456" t="s">
        <v>1044</v>
      </c>
      <c r="B159" s="447" t="s">
        <v>1045</v>
      </c>
      <c r="C159" s="448" t="s">
        <v>709</v>
      </c>
      <c r="D159" s="448" t="s">
        <v>1046</v>
      </c>
      <c r="E159" s="449" t="s">
        <v>783</v>
      </c>
      <c r="F159" s="449" t="s">
        <v>1047</v>
      </c>
      <c r="G159" s="450" t="s">
        <v>974</v>
      </c>
      <c r="H159" s="450" t="s">
        <v>1048</v>
      </c>
      <c r="I159" s="451" t="s">
        <v>1049</v>
      </c>
      <c r="J159" s="452">
        <v>1</v>
      </c>
      <c r="K159" s="453" t="s">
        <v>846</v>
      </c>
      <c r="L159" s="451" t="s">
        <v>735</v>
      </c>
      <c r="M159" s="514">
        <v>17357.14</v>
      </c>
      <c r="N159" s="501">
        <f t="shared" si="5"/>
        <v>17357.14</v>
      </c>
    </row>
    <row r="160" spans="1:14" ht="57">
      <c r="A160" s="456" t="s">
        <v>1044</v>
      </c>
      <c r="B160" s="447" t="s">
        <v>1045</v>
      </c>
      <c r="C160" s="448" t="s">
        <v>723</v>
      </c>
      <c r="D160" s="448" t="s">
        <v>1046</v>
      </c>
      <c r="E160" s="449" t="s">
        <v>788</v>
      </c>
      <c r="F160" s="449" t="s">
        <v>1047</v>
      </c>
      <c r="G160" s="450" t="s">
        <v>974</v>
      </c>
      <c r="H160" s="450" t="s">
        <v>1048</v>
      </c>
      <c r="I160" s="451" t="s">
        <v>1049</v>
      </c>
      <c r="J160" s="452">
        <v>1</v>
      </c>
      <c r="K160" s="453" t="s">
        <v>789</v>
      </c>
      <c r="L160" s="451"/>
      <c r="M160" s="514">
        <v>7142.86</v>
      </c>
      <c r="N160" s="501">
        <f t="shared" si="5"/>
        <v>7142.86</v>
      </c>
    </row>
    <row r="161" spans="1:14" ht="85.5">
      <c r="A161" s="446" t="s">
        <v>1050</v>
      </c>
      <c r="B161" s="447" t="s">
        <v>1045</v>
      </c>
      <c r="C161" s="448" t="s">
        <v>862</v>
      </c>
      <c r="D161" s="448" t="s">
        <v>1051</v>
      </c>
      <c r="E161" s="449" t="s">
        <v>711</v>
      </c>
      <c r="F161" s="449" t="s">
        <v>1047</v>
      </c>
      <c r="G161" s="450" t="s">
        <v>974</v>
      </c>
      <c r="H161" s="450" t="s">
        <v>1052</v>
      </c>
      <c r="I161" s="451" t="s">
        <v>1053</v>
      </c>
      <c r="J161" s="452">
        <v>1</v>
      </c>
      <c r="K161" s="453" t="s">
        <v>715</v>
      </c>
      <c r="L161" s="451"/>
      <c r="M161" s="514">
        <v>15000</v>
      </c>
      <c r="N161" s="501">
        <f t="shared" si="5"/>
        <v>15000</v>
      </c>
    </row>
    <row r="162" spans="1:14" ht="71.25">
      <c r="A162" s="446" t="s">
        <v>1050</v>
      </c>
      <c r="B162" s="447" t="s">
        <v>1045</v>
      </c>
      <c r="C162" s="448" t="s">
        <v>862</v>
      </c>
      <c r="D162" s="448" t="s">
        <v>1051</v>
      </c>
      <c r="E162" s="449" t="s">
        <v>783</v>
      </c>
      <c r="F162" s="449" t="s">
        <v>1047</v>
      </c>
      <c r="G162" s="450" t="s">
        <v>974</v>
      </c>
      <c r="H162" s="450" t="s">
        <v>1052</v>
      </c>
      <c r="I162" s="451" t="s">
        <v>1053</v>
      </c>
      <c r="J162" s="452">
        <v>1</v>
      </c>
      <c r="K162" s="453" t="s">
        <v>846</v>
      </c>
      <c r="L162" s="451" t="s">
        <v>735</v>
      </c>
      <c r="M162" s="514">
        <v>17357.14</v>
      </c>
      <c r="N162" s="501">
        <f t="shared" si="5"/>
        <v>17357.14</v>
      </c>
    </row>
    <row r="163" spans="1:14" ht="57">
      <c r="A163" s="446" t="s">
        <v>1050</v>
      </c>
      <c r="B163" s="447" t="s">
        <v>1045</v>
      </c>
      <c r="C163" s="448" t="s">
        <v>863</v>
      </c>
      <c r="D163" s="448" t="s">
        <v>1051</v>
      </c>
      <c r="E163" s="449" t="s">
        <v>788</v>
      </c>
      <c r="F163" s="449" t="s">
        <v>1047</v>
      </c>
      <c r="G163" s="450" t="s">
        <v>974</v>
      </c>
      <c r="H163" s="450" t="s">
        <v>1052</v>
      </c>
      <c r="I163" s="451" t="s">
        <v>1053</v>
      </c>
      <c r="J163" s="452">
        <v>1</v>
      </c>
      <c r="K163" s="453" t="s">
        <v>789</v>
      </c>
      <c r="L163" s="451"/>
      <c r="M163" s="514">
        <v>7142.86</v>
      </c>
      <c r="N163" s="501">
        <f t="shared" si="5"/>
        <v>7142.86</v>
      </c>
    </row>
    <row r="164" spans="1:14" ht="85.5">
      <c r="A164" s="456" t="s">
        <v>1054</v>
      </c>
      <c r="B164" s="447" t="s">
        <v>1045</v>
      </c>
      <c r="C164" s="448" t="s">
        <v>876</v>
      </c>
      <c r="D164" s="448" t="s">
        <v>867</v>
      </c>
      <c r="E164" s="449" t="s">
        <v>711</v>
      </c>
      <c r="F164" s="449" t="s">
        <v>1047</v>
      </c>
      <c r="G164" s="450" t="s">
        <v>974</v>
      </c>
      <c r="H164" s="450" t="s">
        <v>1055</v>
      </c>
      <c r="I164" s="451" t="s">
        <v>1056</v>
      </c>
      <c r="J164" s="452">
        <v>1</v>
      </c>
      <c r="K164" s="453" t="s">
        <v>715</v>
      </c>
      <c r="L164" s="451"/>
      <c r="M164" s="514">
        <v>15000</v>
      </c>
      <c r="N164" s="501">
        <f t="shared" si="5"/>
        <v>15000</v>
      </c>
    </row>
    <row r="165" spans="1:14" ht="85.15" customHeight="1">
      <c r="A165" s="456" t="s">
        <v>1054</v>
      </c>
      <c r="B165" s="447" t="s">
        <v>1045</v>
      </c>
      <c r="C165" s="448" t="s">
        <v>876</v>
      </c>
      <c r="D165" s="448" t="s">
        <v>867</v>
      </c>
      <c r="E165" s="449" t="s">
        <v>783</v>
      </c>
      <c r="F165" s="449" t="s">
        <v>1047</v>
      </c>
      <c r="G165" s="450" t="s">
        <v>974</v>
      </c>
      <c r="H165" s="450" t="s">
        <v>1055</v>
      </c>
      <c r="I165" s="451" t="s">
        <v>1056</v>
      </c>
      <c r="J165" s="452">
        <v>1</v>
      </c>
      <c r="K165" s="453" t="s">
        <v>846</v>
      </c>
      <c r="L165" s="451" t="s">
        <v>735</v>
      </c>
      <c r="M165" s="514">
        <v>17357.14</v>
      </c>
      <c r="N165" s="501">
        <f t="shared" si="5"/>
        <v>17357.14</v>
      </c>
    </row>
    <row r="166" spans="1:14" ht="76.150000000000006" customHeight="1">
      <c r="A166" s="456" t="s">
        <v>1054</v>
      </c>
      <c r="B166" s="447" t="s">
        <v>1045</v>
      </c>
      <c r="C166" s="448" t="s">
        <v>880</v>
      </c>
      <c r="D166" s="448" t="s">
        <v>867</v>
      </c>
      <c r="E166" s="449" t="s">
        <v>788</v>
      </c>
      <c r="F166" s="449" t="s">
        <v>1047</v>
      </c>
      <c r="G166" s="450" t="s">
        <v>974</v>
      </c>
      <c r="H166" s="450" t="s">
        <v>1055</v>
      </c>
      <c r="I166" s="451" t="s">
        <v>1056</v>
      </c>
      <c r="J166" s="452">
        <v>1</v>
      </c>
      <c r="K166" s="453" t="s">
        <v>789</v>
      </c>
      <c r="L166" s="451"/>
      <c r="M166" s="514">
        <v>7142.86</v>
      </c>
      <c r="N166" s="501">
        <f t="shared" si="5"/>
        <v>7142.86</v>
      </c>
    </row>
    <row r="167" spans="1:14" ht="85.5">
      <c r="A167" s="446" t="s">
        <v>1057</v>
      </c>
      <c r="B167" s="447" t="s">
        <v>1045</v>
      </c>
      <c r="C167" s="448" t="s">
        <v>928</v>
      </c>
      <c r="D167" s="448" t="s">
        <v>1058</v>
      </c>
      <c r="E167" s="449" t="s">
        <v>711</v>
      </c>
      <c r="F167" s="449" t="s">
        <v>1047</v>
      </c>
      <c r="G167" s="450" t="s">
        <v>974</v>
      </c>
      <c r="H167" s="450" t="s">
        <v>1059</v>
      </c>
      <c r="I167" s="451" t="s">
        <v>1060</v>
      </c>
      <c r="J167" s="452">
        <v>1</v>
      </c>
      <c r="K167" s="453" t="s">
        <v>715</v>
      </c>
      <c r="L167" s="451"/>
      <c r="M167" s="514">
        <v>15000</v>
      </c>
      <c r="N167" s="501">
        <f t="shared" si="5"/>
        <v>15000</v>
      </c>
    </row>
    <row r="168" spans="1:14" ht="71.25">
      <c r="A168" s="446" t="s">
        <v>1057</v>
      </c>
      <c r="B168" s="447" t="s">
        <v>1045</v>
      </c>
      <c r="C168" s="448" t="s">
        <v>928</v>
      </c>
      <c r="D168" s="448" t="s">
        <v>1058</v>
      </c>
      <c r="E168" s="449" t="s">
        <v>783</v>
      </c>
      <c r="F168" s="449" t="s">
        <v>1047</v>
      </c>
      <c r="G168" s="450" t="s">
        <v>974</v>
      </c>
      <c r="H168" s="450" t="s">
        <v>1059</v>
      </c>
      <c r="I168" s="451" t="s">
        <v>1060</v>
      </c>
      <c r="J168" s="452">
        <v>1</v>
      </c>
      <c r="K168" s="453" t="s">
        <v>846</v>
      </c>
      <c r="L168" s="451" t="s">
        <v>735</v>
      </c>
      <c r="M168" s="514">
        <v>17357.14</v>
      </c>
      <c r="N168" s="501">
        <f t="shared" si="5"/>
        <v>17357.14</v>
      </c>
    </row>
    <row r="169" spans="1:14" ht="57">
      <c r="A169" s="446" t="s">
        <v>1057</v>
      </c>
      <c r="B169" s="447" t="s">
        <v>1045</v>
      </c>
      <c r="C169" s="448" t="s">
        <v>932</v>
      </c>
      <c r="D169" s="448" t="s">
        <v>1058</v>
      </c>
      <c r="E169" s="449" t="s">
        <v>788</v>
      </c>
      <c r="F169" s="449" t="s">
        <v>1047</v>
      </c>
      <c r="G169" s="450" t="s">
        <v>974</v>
      </c>
      <c r="H169" s="450" t="s">
        <v>1059</v>
      </c>
      <c r="I169" s="451" t="s">
        <v>1060</v>
      </c>
      <c r="J169" s="452">
        <v>1</v>
      </c>
      <c r="K169" s="453" t="s">
        <v>789</v>
      </c>
      <c r="L169" s="451"/>
      <c r="M169" s="514">
        <v>7142.86</v>
      </c>
      <c r="N169" s="501">
        <f t="shared" si="5"/>
        <v>7142.86</v>
      </c>
    </row>
    <row r="170" spans="1:14" ht="85.5">
      <c r="A170" s="456" t="s">
        <v>1061</v>
      </c>
      <c r="B170" s="447" t="s">
        <v>1045</v>
      </c>
      <c r="C170" s="448" t="s">
        <v>1062</v>
      </c>
      <c r="D170" s="448" t="s">
        <v>1063</v>
      </c>
      <c r="E170" s="449" t="s">
        <v>711</v>
      </c>
      <c r="F170" s="449" t="s">
        <v>1047</v>
      </c>
      <c r="G170" s="450" t="s">
        <v>974</v>
      </c>
      <c r="H170" s="450" t="s">
        <v>1064</v>
      </c>
      <c r="I170" s="451" t="s">
        <v>1065</v>
      </c>
      <c r="J170" s="452">
        <v>1</v>
      </c>
      <c r="K170" s="453" t="s">
        <v>715</v>
      </c>
      <c r="L170" s="451"/>
      <c r="M170" s="514">
        <v>15000</v>
      </c>
      <c r="N170" s="501">
        <f t="shared" si="5"/>
        <v>15000</v>
      </c>
    </row>
    <row r="171" spans="1:14" ht="90.6" customHeight="1">
      <c r="A171" s="456" t="s">
        <v>1061</v>
      </c>
      <c r="B171" s="447" t="s">
        <v>1045</v>
      </c>
      <c r="C171" s="448" t="s">
        <v>1062</v>
      </c>
      <c r="D171" s="448" t="s">
        <v>1063</v>
      </c>
      <c r="E171" s="449" t="s">
        <v>783</v>
      </c>
      <c r="F171" s="449" t="s">
        <v>1047</v>
      </c>
      <c r="G171" s="450" t="s">
        <v>974</v>
      </c>
      <c r="H171" s="450" t="s">
        <v>1064</v>
      </c>
      <c r="I171" s="451" t="s">
        <v>1065</v>
      </c>
      <c r="J171" s="452">
        <v>1</v>
      </c>
      <c r="K171" s="453" t="s">
        <v>846</v>
      </c>
      <c r="L171" s="451" t="s">
        <v>735</v>
      </c>
      <c r="M171" s="514">
        <v>17357.14</v>
      </c>
      <c r="N171" s="501">
        <f t="shared" si="5"/>
        <v>17357.14</v>
      </c>
    </row>
    <row r="172" spans="1:14" ht="82.15" customHeight="1">
      <c r="A172" s="456" t="s">
        <v>1061</v>
      </c>
      <c r="B172" s="447" t="s">
        <v>1045</v>
      </c>
      <c r="C172" s="448" t="s">
        <v>1066</v>
      </c>
      <c r="D172" s="448" t="s">
        <v>1063</v>
      </c>
      <c r="E172" s="449" t="s">
        <v>788</v>
      </c>
      <c r="F172" s="449" t="s">
        <v>1047</v>
      </c>
      <c r="G172" s="450" t="s">
        <v>974</v>
      </c>
      <c r="H172" s="450" t="s">
        <v>1064</v>
      </c>
      <c r="I172" s="451" t="s">
        <v>1065</v>
      </c>
      <c r="J172" s="452">
        <v>1</v>
      </c>
      <c r="K172" s="453" t="s">
        <v>789</v>
      </c>
      <c r="L172" s="451"/>
      <c r="M172" s="514">
        <v>7142.86</v>
      </c>
      <c r="N172" s="501">
        <f t="shared" si="5"/>
        <v>7142.86</v>
      </c>
    </row>
    <row r="173" spans="1:14" ht="85.5">
      <c r="A173" s="446" t="s">
        <v>1067</v>
      </c>
      <c r="B173" s="447" t="s">
        <v>1045</v>
      </c>
      <c r="C173" s="448" t="s">
        <v>1068</v>
      </c>
      <c r="D173" s="448" t="s">
        <v>1063</v>
      </c>
      <c r="E173" s="449" t="s">
        <v>711</v>
      </c>
      <c r="F173" s="449" t="s">
        <v>1047</v>
      </c>
      <c r="G173" s="450" t="s">
        <v>974</v>
      </c>
      <c r="H173" s="477" t="s">
        <v>1069</v>
      </c>
      <c r="I173" s="451" t="s">
        <v>1065</v>
      </c>
      <c r="J173" s="452">
        <v>1</v>
      </c>
      <c r="K173" s="453" t="s">
        <v>715</v>
      </c>
      <c r="L173" s="451"/>
      <c r="M173" s="514">
        <v>15000</v>
      </c>
      <c r="N173" s="501">
        <f t="shared" si="5"/>
        <v>15000</v>
      </c>
    </row>
    <row r="174" spans="1:14" ht="71.25">
      <c r="A174" s="446" t="s">
        <v>1067</v>
      </c>
      <c r="B174" s="447" t="s">
        <v>1045</v>
      </c>
      <c r="C174" s="448" t="s">
        <v>1068</v>
      </c>
      <c r="D174" s="448" t="s">
        <v>1063</v>
      </c>
      <c r="E174" s="449" t="s">
        <v>1070</v>
      </c>
      <c r="F174" s="449" t="s">
        <v>1047</v>
      </c>
      <c r="G174" s="450" t="s">
        <v>974</v>
      </c>
      <c r="H174" s="477" t="s">
        <v>1069</v>
      </c>
      <c r="I174" s="451" t="s">
        <v>1065</v>
      </c>
      <c r="J174" s="452">
        <v>1</v>
      </c>
      <c r="K174" s="453" t="s">
        <v>1071</v>
      </c>
      <c r="L174" s="451" t="s">
        <v>735</v>
      </c>
      <c r="M174" s="514">
        <v>13928.57</v>
      </c>
      <c r="N174" s="501">
        <f t="shared" si="5"/>
        <v>13928.57</v>
      </c>
    </row>
    <row r="175" spans="1:14" ht="57">
      <c r="A175" s="446" t="s">
        <v>1067</v>
      </c>
      <c r="B175" s="447" t="s">
        <v>1045</v>
      </c>
      <c r="C175" s="448" t="s">
        <v>1072</v>
      </c>
      <c r="D175" s="448" t="s">
        <v>1063</v>
      </c>
      <c r="E175" s="449" t="s">
        <v>788</v>
      </c>
      <c r="F175" s="449" t="s">
        <v>1047</v>
      </c>
      <c r="G175" s="450" t="s">
        <v>974</v>
      </c>
      <c r="H175" s="477" t="s">
        <v>1069</v>
      </c>
      <c r="I175" s="451" t="s">
        <v>1065</v>
      </c>
      <c r="J175" s="452">
        <v>1</v>
      </c>
      <c r="K175" s="453" t="s">
        <v>789</v>
      </c>
      <c r="L175" s="451"/>
      <c r="M175" s="514">
        <v>7142.86</v>
      </c>
      <c r="N175" s="501">
        <f t="shared" si="5"/>
        <v>7142.86</v>
      </c>
    </row>
    <row r="176" spans="1:14" ht="71.25">
      <c r="A176" s="446" t="s">
        <v>1067</v>
      </c>
      <c r="B176" s="447" t="s">
        <v>1045</v>
      </c>
      <c r="C176" s="448" t="s">
        <v>1073</v>
      </c>
      <c r="D176" s="448" t="s">
        <v>1063</v>
      </c>
      <c r="E176" s="455" t="s">
        <v>790</v>
      </c>
      <c r="F176" s="449" t="s">
        <v>1047</v>
      </c>
      <c r="G176" s="450" t="s">
        <v>1074</v>
      </c>
      <c r="H176" s="450" t="s">
        <v>1064</v>
      </c>
      <c r="I176" s="451" t="s">
        <v>1075</v>
      </c>
      <c r="J176" s="452">
        <v>4</v>
      </c>
      <c r="K176" s="453" t="s">
        <v>1076</v>
      </c>
      <c r="L176" s="451"/>
      <c r="M176" s="514">
        <v>4285.71</v>
      </c>
      <c r="N176" s="501">
        <f t="shared" si="5"/>
        <v>17142.84</v>
      </c>
    </row>
    <row r="177" spans="1:14" ht="57">
      <c r="A177" s="446" t="s">
        <v>1067</v>
      </c>
      <c r="B177" s="447" t="s">
        <v>1045</v>
      </c>
      <c r="C177" s="448" t="s">
        <v>1077</v>
      </c>
      <c r="D177" s="448" t="s">
        <v>1063</v>
      </c>
      <c r="E177" s="449" t="s">
        <v>719</v>
      </c>
      <c r="F177" s="449" t="s">
        <v>1047</v>
      </c>
      <c r="G177" s="450" t="s">
        <v>1078</v>
      </c>
      <c r="H177" s="450" t="s">
        <v>1064</v>
      </c>
      <c r="I177" s="451" t="s">
        <v>1079</v>
      </c>
      <c r="J177" s="452">
        <v>1</v>
      </c>
      <c r="K177" s="453" t="s">
        <v>720</v>
      </c>
      <c r="L177" s="451"/>
      <c r="M177" s="514">
        <v>6285.71</v>
      </c>
      <c r="N177" s="501">
        <f t="shared" si="5"/>
        <v>6285.71</v>
      </c>
    </row>
    <row r="178" spans="1:14" ht="57">
      <c r="A178" s="446" t="s">
        <v>1067</v>
      </c>
      <c r="B178" s="447" t="s">
        <v>1045</v>
      </c>
      <c r="C178" s="448" t="s">
        <v>1077</v>
      </c>
      <c r="D178" s="448" t="s">
        <v>1063</v>
      </c>
      <c r="E178" s="455" t="s">
        <v>719</v>
      </c>
      <c r="F178" s="449" t="s">
        <v>1047</v>
      </c>
      <c r="G178" s="450" t="s">
        <v>1078</v>
      </c>
      <c r="H178" s="450" t="s">
        <v>1064</v>
      </c>
      <c r="I178" s="451" t="s">
        <v>1079</v>
      </c>
      <c r="J178" s="452">
        <v>4</v>
      </c>
      <c r="K178" s="453" t="s">
        <v>905</v>
      </c>
      <c r="L178" s="451"/>
      <c r="M178" s="514">
        <v>5000</v>
      </c>
      <c r="N178" s="501">
        <f t="shared" si="5"/>
        <v>20000</v>
      </c>
    </row>
    <row r="179" spans="1:14" ht="85.5">
      <c r="A179" s="456" t="s">
        <v>1080</v>
      </c>
      <c r="B179" s="447" t="s">
        <v>1045</v>
      </c>
      <c r="C179" s="448" t="s">
        <v>1081</v>
      </c>
      <c r="D179" s="448" t="s">
        <v>1051</v>
      </c>
      <c r="E179" s="449" t="s">
        <v>711</v>
      </c>
      <c r="F179" s="449" t="s">
        <v>1047</v>
      </c>
      <c r="G179" s="450" t="s">
        <v>784</v>
      </c>
      <c r="H179" s="450" t="s">
        <v>1082</v>
      </c>
      <c r="I179" s="451" t="s">
        <v>1083</v>
      </c>
      <c r="J179" s="452">
        <v>1</v>
      </c>
      <c r="K179" s="453" t="s">
        <v>715</v>
      </c>
      <c r="L179" s="451"/>
      <c r="M179" s="514">
        <v>15000</v>
      </c>
      <c r="N179" s="501">
        <f t="shared" si="5"/>
        <v>15000</v>
      </c>
    </row>
    <row r="180" spans="1:14" ht="85.15" customHeight="1">
      <c r="A180" s="456" t="s">
        <v>1080</v>
      </c>
      <c r="B180" s="447" t="s">
        <v>1045</v>
      </c>
      <c r="C180" s="448" t="s">
        <v>1081</v>
      </c>
      <c r="D180" s="448" t="s">
        <v>1051</v>
      </c>
      <c r="E180" s="449" t="s">
        <v>1070</v>
      </c>
      <c r="F180" s="449" t="s">
        <v>1047</v>
      </c>
      <c r="G180" s="450" t="s">
        <v>784</v>
      </c>
      <c r="H180" s="450" t="s">
        <v>1082</v>
      </c>
      <c r="I180" s="451" t="s">
        <v>1083</v>
      </c>
      <c r="J180" s="452">
        <v>1</v>
      </c>
      <c r="K180" s="453" t="s">
        <v>1071</v>
      </c>
      <c r="L180" s="451" t="s">
        <v>735</v>
      </c>
      <c r="M180" s="514">
        <v>13928.57</v>
      </c>
      <c r="N180" s="501">
        <f t="shared" si="5"/>
        <v>13928.57</v>
      </c>
    </row>
    <row r="181" spans="1:14" ht="57">
      <c r="A181" s="456" t="s">
        <v>1080</v>
      </c>
      <c r="B181" s="447" t="s">
        <v>1045</v>
      </c>
      <c r="C181" s="448" t="s">
        <v>1084</v>
      </c>
      <c r="D181" s="448" t="s">
        <v>1051</v>
      </c>
      <c r="E181" s="449" t="s">
        <v>788</v>
      </c>
      <c r="F181" s="449" t="s">
        <v>1047</v>
      </c>
      <c r="G181" s="450" t="s">
        <v>843</v>
      </c>
      <c r="H181" s="450" t="s">
        <v>1082</v>
      </c>
      <c r="I181" s="451" t="s">
        <v>1083</v>
      </c>
      <c r="J181" s="452">
        <v>1</v>
      </c>
      <c r="K181" s="453" t="s">
        <v>789</v>
      </c>
      <c r="L181" s="451"/>
      <c r="M181" s="514">
        <v>7142.86</v>
      </c>
      <c r="N181" s="501">
        <f t="shared" si="5"/>
        <v>7142.86</v>
      </c>
    </row>
    <row r="182" spans="1:14" ht="63" customHeight="1">
      <c r="A182" s="456" t="s">
        <v>1080</v>
      </c>
      <c r="B182" s="447" t="s">
        <v>1045</v>
      </c>
      <c r="C182" s="448" t="s">
        <v>1084</v>
      </c>
      <c r="D182" s="448" t="s">
        <v>1051</v>
      </c>
      <c r="E182" s="449" t="s">
        <v>719</v>
      </c>
      <c r="F182" s="449" t="s">
        <v>1047</v>
      </c>
      <c r="G182" s="450" t="s">
        <v>843</v>
      </c>
      <c r="H182" s="450" t="s">
        <v>1082</v>
      </c>
      <c r="I182" s="451" t="s">
        <v>1085</v>
      </c>
      <c r="J182" s="452">
        <v>2</v>
      </c>
      <c r="K182" s="453" t="s">
        <v>720</v>
      </c>
      <c r="L182" s="451"/>
      <c r="M182" s="514">
        <v>6285.71</v>
      </c>
      <c r="N182" s="501">
        <f t="shared" si="5"/>
        <v>12571.42</v>
      </c>
    </row>
    <row r="183" spans="1:14" ht="57">
      <c r="A183" s="456" t="s">
        <v>1080</v>
      </c>
      <c r="B183" s="447" t="s">
        <v>1045</v>
      </c>
      <c r="C183" s="448" t="s">
        <v>1086</v>
      </c>
      <c r="D183" s="448" t="s">
        <v>1051</v>
      </c>
      <c r="E183" s="449" t="s">
        <v>719</v>
      </c>
      <c r="F183" s="449" t="s">
        <v>1047</v>
      </c>
      <c r="G183" s="450" t="s">
        <v>1078</v>
      </c>
      <c r="H183" s="450" t="s">
        <v>1082</v>
      </c>
      <c r="I183" s="451" t="s">
        <v>1085</v>
      </c>
      <c r="J183" s="452">
        <v>9</v>
      </c>
      <c r="K183" s="453" t="s">
        <v>905</v>
      </c>
      <c r="L183" s="451"/>
      <c r="M183" s="514">
        <v>5000</v>
      </c>
      <c r="N183" s="501">
        <f t="shared" si="5"/>
        <v>45000</v>
      </c>
    </row>
    <row r="184" spans="1:14" ht="85.5">
      <c r="A184" s="446" t="s">
        <v>1087</v>
      </c>
      <c r="B184" s="447" t="s">
        <v>1045</v>
      </c>
      <c r="C184" s="448" t="s">
        <v>1088</v>
      </c>
      <c r="D184" s="448" t="s">
        <v>1058</v>
      </c>
      <c r="E184" s="449" t="s">
        <v>711</v>
      </c>
      <c r="F184" s="449" t="s">
        <v>1047</v>
      </c>
      <c r="G184" s="450" t="s">
        <v>974</v>
      </c>
      <c r="H184" s="450" t="s">
        <v>1082</v>
      </c>
      <c r="I184" s="451" t="s">
        <v>1058</v>
      </c>
      <c r="J184" s="452">
        <v>1</v>
      </c>
      <c r="K184" s="453" t="s">
        <v>715</v>
      </c>
      <c r="L184" s="451"/>
      <c r="M184" s="514">
        <v>15000</v>
      </c>
      <c r="N184" s="501">
        <f t="shared" si="5"/>
        <v>15000</v>
      </c>
    </row>
    <row r="185" spans="1:14" ht="86.45" customHeight="1">
      <c r="A185" s="446" t="s">
        <v>1087</v>
      </c>
      <c r="B185" s="447" t="s">
        <v>1045</v>
      </c>
      <c r="C185" s="448" t="s">
        <v>1088</v>
      </c>
      <c r="D185" s="448" t="s">
        <v>1058</v>
      </c>
      <c r="E185" s="449" t="s">
        <v>1070</v>
      </c>
      <c r="F185" s="449" t="s">
        <v>1047</v>
      </c>
      <c r="G185" s="450" t="s">
        <v>974</v>
      </c>
      <c r="H185" s="450" t="s">
        <v>1082</v>
      </c>
      <c r="I185" s="451" t="s">
        <v>1058</v>
      </c>
      <c r="J185" s="452">
        <v>1</v>
      </c>
      <c r="K185" s="453" t="s">
        <v>1071</v>
      </c>
      <c r="L185" s="451" t="s">
        <v>735</v>
      </c>
      <c r="M185" s="514">
        <v>13928.57</v>
      </c>
      <c r="N185" s="501">
        <f t="shared" si="5"/>
        <v>13928.57</v>
      </c>
    </row>
    <row r="186" spans="1:14" ht="57">
      <c r="A186" s="446" t="s">
        <v>1087</v>
      </c>
      <c r="B186" s="447" t="s">
        <v>1045</v>
      </c>
      <c r="C186" s="448" t="s">
        <v>1089</v>
      </c>
      <c r="D186" s="448" t="s">
        <v>1058</v>
      </c>
      <c r="E186" s="449" t="s">
        <v>788</v>
      </c>
      <c r="F186" s="449" t="s">
        <v>1047</v>
      </c>
      <c r="G186" s="450" t="s">
        <v>974</v>
      </c>
      <c r="H186" s="450" t="s">
        <v>1082</v>
      </c>
      <c r="I186" s="451" t="s">
        <v>1090</v>
      </c>
      <c r="J186" s="452">
        <v>1</v>
      </c>
      <c r="K186" s="453" t="s">
        <v>789</v>
      </c>
      <c r="L186" s="451"/>
      <c r="M186" s="514">
        <v>7142.86</v>
      </c>
      <c r="N186" s="501">
        <f t="shared" si="5"/>
        <v>7142.86</v>
      </c>
    </row>
    <row r="187" spans="1:14" ht="42.75">
      <c r="A187" s="446" t="s">
        <v>1087</v>
      </c>
      <c r="B187" s="447" t="s">
        <v>1045</v>
      </c>
      <c r="C187" s="448" t="s">
        <v>1091</v>
      </c>
      <c r="D187" s="448" t="s">
        <v>1058</v>
      </c>
      <c r="E187" s="455" t="s">
        <v>1092</v>
      </c>
      <c r="F187" s="449" t="s">
        <v>1047</v>
      </c>
      <c r="G187" s="450" t="s">
        <v>1093</v>
      </c>
      <c r="H187" s="450" t="s">
        <v>710</v>
      </c>
      <c r="I187" s="451" t="s">
        <v>1090</v>
      </c>
      <c r="J187" s="452">
        <v>1</v>
      </c>
      <c r="K187" s="453" t="s">
        <v>720</v>
      </c>
      <c r="L187" s="451"/>
      <c r="M187" s="514">
        <v>6285.71</v>
      </c>
      <c r="N187" s="501">
        <f t="shared" si="5"/>
        <v>6285.71</v>
      </c>
    </row>
    <row r="188" spans="1:14" ht="71.25">
      <c r="A188" s="446" t="s">
        <v>1087</v>
      </c>
      <c r="B188" s="447" t="s">
        <v>1045</v>
      </c>
      <c r="C188" s="448" t="s">
        <v>1091</v>
      </c>
      <c r="D188" s="448" t="s">
        <v>1058</v>
      </c>
      <c r="E188" s="455" t="s">
        <v>1092</v>
      </c>
      <c r="F188" s="449" t="s">
        <v>1047</v>
      </c>
      <c r="G188" s="450" t="s">
        <v>1093</v>
      </c>
      <c r="H188" s="450" t="s">
        <v>710</v>
      </c>
      <c r="I188" s="451" t="s">
        <v>1090</v>
      </c>
      <c r="J188" s="452">
        <v>1</v>
      </c>
      <c r="K188" s="453" t="s">
        <v>1094</v>
      </c>
      <c r="L188" s="451"/>
      <c r="M188" s="514">
        <v>5714.29</v>
      </c>
      <c r="N188" s="501">
        <f t="shared" si="5"/>
        <v>5714.29</v>
      </c>
    </row>
    <row r="189" spans="1:14" ht="85.5">
      <c r="A189" s="456" t="s">
        <v>1095</v>
      </c>
      <c r="B189" s="447" t="s">
        <v>1096</v>
      </c>
      <c r="C189" s="448" t="s">
        <v>709</v>
      </c>
      <c r="D189" s="448" t="s">
        <v>1097</v>
      </c>
      <c r="E189" s="449" t="s">
        <v>711</v>
      </c>
      <c r="F189" s="449" t="s">
        <v>1047</v>
      </c>
      <c r="G189" s="450" t="s">
        <v>1098</v>
      </c>
      <c r="H189" s="450" t="s">
        <v>1099</v>
      </c>
      <c r="I189" s="475" t="s">
        <v>1100</v>
      </c>
      <c r="J189" s="452">
        <v>1</v>
      </c>
      <c r="K189" s="453" t="s">
        <v>715</v>
      </c>
      <c r="L189" s="451"/>
      <c r="M189" s="514">
        <v>15000</v>
      </c>
      <c r="N189" s="501">
        <f t="shared" si="5"/>
        <v>15000</v>
      </c>
    </row>
    <row r="190" spans="1:14" ht="90" customHeight="1">
      <c r="A190" s="456" t="s">
        <v>1095</v>
      </c>
      <c r="B190" s="447" t="s">
        <v>1096</v>
      </c>
      <c r="C190" s="448" t="s">
        <v>709</v>
      </c>
      <c r="D190" s="448" t="s">
        <v>1097</v>
      </c>
      <c r="E190" s="449" t="s">
        <v>783</v>
      </c>
      <c r="F190" s="449" t="s">
        <v>1047</v>
      </c>
      <c r="G190" s="450" t="s">
        <v>1098</v>
      </c>
      <c r="H190" s="450" t="s">
        <v>1099</v>
      </c>
      <c r="I190" s="475" t="s">
        <v>1100</v>
      </c>
      <c r="J190" s="452">
        <v>1</v>
      </c>
      <c r="K190" s="453" t="s">
        <v>846</v>
      </c>
      <c r="L190" s="451" t="s">
        <v>735</v>
      </c>
      <c r="M190" s="514">
        <v>17357.14</v>
      </c>
      <c r="N190" s="501">
        <f t="shared" si="5"/>
        <v>17357.14</v>
      </c>
    </row>
    <row r="191" spans="1:14" ht="68.45" customHeight="1">
      <c r="A191" s="456" t="s">
        <v>1095</v>
      </c>
      <c r="B191" s="447" t="s">
        <v>1096</v>
      </c>
      <c r="C191" s="448" t="s">
        <v>723</v>
      </c>
      <c r="D191" s="448" t="s">
        <v>710</v>
      </c>
      <c r="E191" s="449" t="s">
        <v>788</v>
      </c>
      <c r="F191" s="449" t="s">
        <v>1047</v>
      </c>
      <c r="G191" s="450" t="s">
        <v>1098</v>
      </c>
      <c r="H191" s="450" t="s">
        <v>1099</v>
      </c>
      <c r="I191" s="475" t="s">
        <v>1100</v>
      </c>
      <c r="J191" s="452">
        <v>1</v>
      </c>
      <c r="K191" s="453" t="s">
        <v>789</v>
      </c>
      <c r="L191" s="451"/>
      <c r="M191" s="514">
        <v>7142.86</v>
      </c>
      <c r="N191" s="501">
        <f t="shared" si="5"/>
        <v>7142.86</v>
      </c>
    </row>
    <row r="192" spans="1:14" ht="193.15" customHeight="1">
      <c r="A192" s="456" t="s">
        <v>1095</v>
      </c>
      <c r="B192" s="447" t="s">
        <v>1096</v>
      </c>
      <c r="C192" s="448" t="s">
        <v>748</v>
      </c>
      <c r="D192" s="448" t="s">
        <v>710</v>
      </c>
      <c r="E192" s="476" t="s">
        <v>1101</v>
      </c>
      <c r="F192" s="449" t="s">
        <v>1047</v>
      </c>
      <c r="G192" s="450" t="s">
        <v>1098</v>
      </c>
      <c r="H192" s="450" t="s">
        <v>1099</v>
      </c>
      <c r="I192" s="475" t="s">
        <v>1100</v>
      </c>
      <c r="J192" s="452">
        <v>1</v>
      </c>
      <c r="K192" s="472" t="s">
        <v>1102</v>
      </c>
      <c r="L192" s="451"/>
      <c r="M192" s="514">
        <v>165000</v>
      </c>
      <c r="N192" s="501">
        <f t="shared" si="5"/>
        <v>165000</v>
      </c>
    </row>
    <row r="193" spans="1:14" ht="409.5" customHeight="1">
      <c r="A193" s="446" t="s">
        <v>1103</v>
      </c>
      <c r="B193" s="447" t="s">
        <v>1104</v>
      </c>
      <c r="C193" s="448" t="s">
        <v>709</v>
      </c>
      <c r="D193" s="448" t="s">
        <v>710</v>
      </c>
      <c r="E193" s="449" t="s">
        <v>1105</v>
      </c>
      <c r="F193" s="449" t="s">
        <v>1047</v>
      </c>
      <c r="G193" s="450" t="s">
        <v>1106</v>
      </c>
      <c r="H193" s="450" t="s">
        <v>1107</v>
      </c>
      <c r="I193" s="451" t="s">
        <v>1108</v>
      </c>
      <c r="J193" s="452">
        <v>1</v>
      </c>
      <c r="K193" s="453" t="s">
        <v>1577</v>
      </c>
      <c r="L193" s="451"/>
      <c r="M193" s="514">
        <v>158000</v>
      </c>
      <c r="N193" s="501">
        <f t="shared" si="5"/>
        <v>158000</v>
      </c>
    </row>
    <row r="194" spans="1:14" ht="57">
      <c r="A194" s="446" t="s">
        <v>1103</v>
      </c>
      <c r="B194" s="447" t="s">
        <v>1104</v>
      </c>
      <c r="C194" s="448" t="s">
        <v>723</v>
      </c>
      <c r="D194" s="448" t="s">
        <v>710</v>
      </c>
      <c r="E194" s="449" t="s">
        <v>969</v>
      </c>
      <c r="F194" s="449" t="s">
        <v>1047</v>
      </c>
      <c r="G194" s="450" t="s">
        <v>1106</v>
      </c>
      <c r="H194" s="450" t="s">
        <v>1107</v>
      </c>
      <c r="I194" s="451" t="s">
        <v>1108</v>
      </c>
      <c r="J194" s="452">
        <v>1</v>
      </c>
      <c r="K194" s="453" t="s">
        <v>1109</v>
      </c>
      <c r="L194" s="451"/>
      <c r="M194" s="514">
        <v>10000</v>
      </c>
      <c r="N194" s="501">
        <f t="shared" si="5"/>
        <v>10000</v>
      </c>
    </row>
    <row r="195" spans="1:14" ht="85.5">
      <c r="A195" s="446" t="s">
        <v>1103</v>
      </c>
      <c r="B195" s="447" t="s">
        <v>1104</v>
      </c>
      <c r="C195" s="448" t="s">
        <v>726</v>
      </c>
      <c r="D195" s="448" t="s">
        <v>710</v>
      </c>
      <c r="E195" s="449" t="s">
        <v>711</v>
      </c>
      <c r="F195" s="449" t="s">
        <v>1047</v>
      </c>
      <c r="G195" s="450" t="s">
        <v>1106</v>
      </c>
      <c r="H195" s="450" t="s">
        <v>1107</v>
      </c>
      <c r="I195" s="451" t="s">
        <v>1108</v>
      </c>
      <c r="J195" s="451">
        <v>1</v>
      </c>
      <c r="K195" s="453" t="s">
        <v>715</v>
      </c>
      <c r="L195" s="451"/>
      <c r="M195" s="514">
        <v>15000</v>
      </c>
      <c r="N195" s="501">
        <f t="shared" si="5"/>
        <v>15000</v>
      </c>
    </row>
    <row r="196" spans="1:14" ht="71.25">
      <c r="A196" s="446" t="s">
        <v>1103</v>
      </c>
      <c r="B196" s="447" t="s">
        <v>1104</v>
      </c>
      <c r="C196" s="448" t="s">
        <v>726</v>
      </c>
      <c r="D196" s="448" t="s">
        <v>710</v>
      </c>
      <c r="E196" s="449" t="s">
        <v>783</v>
      </c>
      <c r="F196" s="449" t="s">
        <v>1047</v>
      </c>
      <c r="G196" s="450" t="s">
        <v>1106</v>
      </c>
      <c r="H196" s="450" t="s">
        <v>1107</v>
      </c>
      <c r="I196" s="451" t="s">
        <v>1108</v>
      </c>
      <c r="J196" s="451">
        <v>1</v>
      </c>
      <c r="K196" s="453" t="s">
        <v>846</v>
      </c>
      <c r="L196" s="451" t="s">
        <v>735</v>
      </c>
      <c r="M196" s="514">
        <v>17357.14</v>
      </c>
      <c r="N196" s="501">
        <f t="shared" si="5"/>
        <v>17357.14</v>
      </c>
    </row>
    <row r="197" spans="1:14" ht="57">
      <c r="A197" s="446" t="s">
        <v>1103</v>
      </c>
      <c r="B197" s="447" t="s">
        <v>1104</v>
      </c>
      <c r="C197" s="448" t="s">
        <v>726</v>
      </c>
      <c r="D197" s="448" t="s">
        <v>710</v>
      </c>
      <c r="E197" s="449" t="s">
        <v>788</v>
      </c>
      <c r="F197" s="449" t="s">
        <v>1047</v>
      </c>
      <c r="G197" s="450" t="s">
        <v>1106</v>
      </c>
      <c r="H197" s="450" t="s">
        <v>1107</v>
      </c>
      <c r="I197" s="451" t="s">
        <v>1108</v>
      </c>
      <c r="J197" s="451">
        <v>1</v>
      </c>
      <c r="K197" s="453" t="s">
        <v>789</v>
      </c>
      <c r="L197" s="451"/>
      <c r="M197" s="514">
        <v>7142.86</v>
      </c>
      <c r="N197" s="501">
        <f t="shared" si="5"/>
        <v>7142.86</v>
      </c>
    </row>
    <row r="198" spans="1:14" ht="28.5">
      <c r="A198" s="446" t="s">
        <v>1103</v>
      </c>
      <c r="B198" s="447" t="s">
        <v>1104</v>
      </c>
      <c r="C198" s="448" t="s">
        <v>726</v>
      </c>
      <c r="D198" s="448" t="s">
        <v>710</v>
      </c>
      <c r="E198" s="449" t="s">
        <v>1110</v>
      </c>
      <c r="F198" s="449" t="s">
        <v>1047</v>
      </c>
      <c r="G198" s="450" t="s">
        <v>1106</v>
      </c>
      <c r="H198" s="450" t="s">
        <v>1107</v>
      </c>
      <c r="I198" s="451" t="s">
        <v>1108</v>
      </c>
      <c r="J198" s="452">
        <v>1</v>
      </c>
      <c r="K198" s="453" t="s">
        <v>722</v>
      </c>
      <c r="L198" s="451"/>
      <c r="M198" s="514">
        <v>928.57</v>
      </c>
      <c r="N198" s="501">
        <f t="shared" si="5"/>
        <v>928.57</v>
      </c>
    </row>
    <row r="199" spans="1:14" ht="186.6" customHeight="1">
      <c r="A199" s="446" t="s">
        <v>1103</v>
      </c>
      <c r="B199" s="447" t="s">
        <v>1104</v>
      </c>
      <c r="C199" s="448" t="s">
        <v>876</v>
      </c>
      <c r="D199" s="448" t="s">
        <v>710</v>
      </c>
      <c r="E199" s="449" t="s">
        <v>1111</v>
      </c>
      <c r="F199" s="449" t="s">
        <v>1047</v>
      </c>
      <c r="G199" s="450" t="s">
        <v>1106</v>
      </c>
      <c r="H199" s="450" t="s">
        <v>1107</v>
      </c>
      <c r="I199" s="451" t="s">
        <v>1112</v>
      </c>
      <c r="J199" s="452">
        <v>1</v>
      </c>
      <c r="K199" s="453" t="s">
        <v>1578</v>
      </c>
      <c r="L199" s="451"/>
      <c r="M199" s="514">
        <v>57142.86</v>
      </c>
      <c r="N199" s="501">
        <f t="shared" si="5"/>
        <v>57142.86</v>
      </c>
    </row>
    <row r="200" spans="1:14" ht="85.5">
      <c r="A200" s="446" t="s">
        <v>1103</v>
      </c>
      <c r="B200" s="447" t="s">
        <v>1104</v>
      </c>
      <c r="C200" s="448" t="s">
        <v>880</v>
      </c>
      <c r="D200" s="448" t="s">
        <v>710</v>
      </c>
      <c r="E200" s="449" t="s">
        <v>946</v>
      </c>
      <c r="F200" s="449" t="s">
        <v>1047</v>
      </c>
      <c r="G200" s="450" t="s">
        <v>1106</v>
      </c>
      <c r="H200" s="450" t="s">
        <v>1107</v>
      </c>
      <c r="I200" s="451" t="s">
        <v>1108</v>
      </c>
      <c r="J200" s="452">
        <v>1</v>
      </c>
      <c r="K200" s="453" t="s">
        <v>1004</v>
      </c>
      <c r="L200" s="451"/>
      <c r="M200" s="514">
        <v>12857.14</v>
      </c>
      <c r="N200" s="501">
        <f t="shared" si="5"/>
        <v>12857.14</v>
      </c>
    </row>
    <row r="201" spans="1:14" ht="71.25">
      <c r="A201" s="464" t="s">
        <v>801</v>
      </c>
      <c r="B201" s="447" t="s">
        <v>1104</v>
      </c>
      <c r="C201" s="448" t="s">
        <v>748</v>
      </c>
      <c r="D201" s="448" t="s">
        <v>710</v>
      </c>
      <c r="E201" s="458" t="s">
        <v>804</v>
      </c>
      <c r="F201" s="449" t="s">
        <v>1047</v>
      </c>
      <c r="G201" s="450" t="s">
        <v>1113</v>
      </c>
      <c r="H201" s="450" t="s">
        <v>956</v>
      </c>
      <c r="I201" s="451" t="s">
        <v>1113</v>
      </c>
      <c r="J201" s="452">
        <v>1</v>
      </c>
      <c r="K201" s="469" t="s">
        <v>808</v>
      </c>
      <c r="L201" s="451" t="s">
        <v>809</v>
      </c>
      <c r="M201" s="470"/>
      <c r="N201" s="471" t="s">
        <v>810</v>
      </c>
    </row>
    <row r="202" spans="1:14" ht="193.9" customHeight="1">
      <c r="A202" s="456" t="s">
        <v>1114</v>
      </c>
      <c r="B202" s="447" t="s">
        <v>1115</v>
      </c>
      <c r="C202" s="448" t="s">
        <v>709</v>
      </c>
      <c r="D202" s="448" t="s">
        <v>710</v>
      </c>
      <c r="E202" s="449" t="s">
        <v>766</v>
      </c>
      <c r="F202" s="449" t="s">
        <v>1047</v>
      </c>
      <c r="G202" s="450" t="s">
        <v>1116</v>
      </c>
      <c r="H202" s="450" t="s">
        <v>1117</v>
      </c>
      <c r="I202" s="451" t="s">
        <v>1118</v>
      </c>
      <c r="J202" s="452">
        <v>1</v>
      </c>
      <c r="K202" s="453" t="s">
        <v>767</v>
      </c>
      <c r="L202" s="451"/>
      <c r="M202" s="514">
        <v>15714.29</v>
      </c>
      <c r="N202" s="501">
        <f t="shared" si="5"/>
        <v>15714.29</v>
      </c>
    </row>
    <row r="203" spans="1:14" ht="71.25">
      <c r="A203" s="456" t="s">
        <v>1114</v>
      </c>
      <c r="B203" s="447" t="s">
        <v>1115</v>
      </c>
      <c r="C203" s="448" t="s">
        <v>709</v>
      </c>
      <c r="D203" s="448" t="s">
        <v>710</v>
      </c>
      <c r="E203" s="449" t="s">
        <v>897</v>
      </c>
      <c r="F203" s="449" t="s">
        <v>1047</v>
      </c>
      <c r="G203" s="450" t="s">
        <v>1116</v>
      </c>
      <c r="H203" s="450" t="s">
        <v>1117</v>
      </c>
      <c r="I203" s="451" t="s">
        <v>1118</v>
      </c>
      <c r="J203" s="452">
        <v>1</v>
      </c>
      <c r="K203" s="453" t="s">
        <v>898</v>
      </c>
      <c r="L203" s="451"/>
      <c r="M203" s="514">
        <v>24857.14</v>
      </c>
      <c r="N203" s="501">
        <f t="shared" si="5"/>
        <v>24857.14</v>
      </c>
    </row>
    <row r="204" spans="1:14" ht="28.5">
      <c r="A204" s="456" t="s">
        <v>1114</v>
      </c>
      <c r="B204" s="447" t="s">
        <v>1115</v>
      </c>
      <c r="C204" s="448" t="s">
        <v>723</v>
      </c>
      <c r="D204" s="448" t="s">
        <v>710</v>
      </c>
      <c r="E204" s="449" t="s">
        <v>1119</v>
      </c>
      <c r="F204" s="449" t="s">
        <v>1047</v>
      </c>
      <c r="G204" s="450" t="s">
        <v>1116</v>
      </c>
      <c r="H204" s="450" t="s">
        <v>1117</v>
      </c>
      <c r="I204" s="451" t="s">
        <v>1118</v>
      </c>
      <c r="J204" s="452">
        <v>1</v>
      </c>
      <c r="K204" s="453" t="s">
        <v>1120</v>
      </c>
      <c r="L204" s="451"/>
      <c r="M204" s="514">
        <v>4000</v>
      </c>
      <c r="N204" s="501">
        <f t="shared" si="5"/>
        <v>4000</v>
      </c>
    </row>
    <row r="205" spans="1:14" ht="71.25">
      <c r="A205" s="464" t="s">
        <v>801</v>
      </c>
      <c r="B205" s="447" t="s">
        <v>1121</v>
      </c>
      <c r="C205" s="448" t="s">
        <v>803</v>
      </c>
      <c r="D205" s="448" t="s">
        <v>1046</v>
      </c>
      <c r="E205" s="458" t="s">
        <v>804</v>
      </c>
      <c r="F205" s="449" t="s">
        <v>1047</v>
      </c>
      <c r="G205" s="450" t="s">
        <v>1122</v>
      </c>
      <c r="H205" s="450" t="s">
        <v>806</v>
      </c>
      <c r="I205" s="451" t="s">
        <v>1123</v>
      </c>
      <c r="J205" s="452">
        <v>1</v>
      </c>
      <c r="K205" s="469" t="s">
        <v>808</v>
      </c>
      <c r="L205" s="451" t="s">
        <v>809</v>
      </c>
      <c r="M205" s="470"/>
      <c r="N205" s="471" t="s">
        <v>810</v>
      </c>
    </row>
    <row r="206" spans="1:14" ht="71.25">
      <c r="A206" s="464" t="s">
        <v>801</v>
      </c>
      <c r="B206" s="447" t="s">
        <v>1121</v>
      </c>
      <c r="C206" s="448" t="s">
        <v>748</v>
      </c>
      <c r="D206" s="448" t="s">
        <v>1051</v>
      </c>
      <c r="E206" s="458" t="s">
        <v>804</v>
      </c>
      <c r="F206" s="449" t="s">
        <v>1047</v>
      </c>
      <c r="G206" s="450" t="s">
        <v>1124</v>
      </c>
      <c r="H206" s="450" t="s">
        <v>806</v>
      </c>
      <c r="I206" s="451" t="s">
        <v>1125</v>
      </c>
      <c r="J206" s="452">
        <v>1</v>
      </c>
      <c r="K206" s="469" t="s">
        <v>808</v>
      </c>
      <c r="L206" s="451" t="s">
        <v>809</v>
      </c>
      <c r="M206" s="470"/>
      <c r="N206" s="471" t="s">
        <v>810</v>
      </c>
    </row>
    <row r="207" spans="1:14" ht="71.25">
      <c r="A207" s="464" t="s">
        <v>801</v>
      </c>
      <c r="B207" s="447" t="s">
        <v>1121</v>
      </c>
      <c r="C207" s="448" t="s">
        <v>913</v>
      </c>
      <c r="D207" s="448" t="s">
        <v>867</v>
      </c>
      <c r="E207" s="458" t="s">
        <v>804</v>
      </c>
      <c r="F207" s="449" t="s">
        <v>1047</v>
      </c>
      <c r="G207" s="450" t="s">
        <v>1126</v>
      </c>
      <c r="H207" s="450" t="s">
        <v>806</v>
      </c>
      <c r="I207" s="451" t="s">
        <v>1127</v>
      </c>
      <c r="J207" s="452">
        <v>1</v>
      </c>
      <c r="K207" s="469" t="s">
        <v>808</v>
      </c>
      <c r="L207" s="451" t="s">
        <v>809</v>
      </c>
      <c r="M207" s="470"/>
      <c r="N207" s="471" t="s">
        <v>810</v>
      </c>
    </row>
    <row r="208" spans="1:14" ht="71.25">
      <c r="A208" s="464" t="s">
        <v>801</v>
      </c>
      <c r="B208" s="447" t="s">
        <v>1121</v>
      </c>
      <c r="C208" s="448" t="s">
        <v>937</v>
      </c>
      <c r="D208" s="448" t="s">
        <v>1058</v>
      </c>
      <c r="E208" s="458" t="s">
        <v>804</v>
      </c>
      <c r="F208" s="449" t="s">
        <v>1047</v>
      </c>
      <c r="G208" s="450" t="s">
        <v>1128</v>
      </c>
      <c r="H208" s="450" t="s">
        <v>806</v>
      </c>
      <c r="I208" s="451" t="s">
        <v>1129</v>
      </c>
      <c r="J208" s="452">
        <v>1</v>
      </c>
      <c r="K208" s="469" t="s">
        <v>808</v>
      </c>
      <c r="L208" s="451" t="s">
        <v>809</v>
      </c>
      <c r="M208" s="470"/>
      <c r="N208" s="471" t="s">
        <v>810</v>
      </c>
    </row>
    <row r="209" spans="1:14" ht="71.25">
      <c r="A209" s="464" t="s">
        <v>801</v>
      </c>
      <c r="B209" s="447" t="s">
        <v>1121</v>
      </c>
      <c r="C209" s="448" t="s">
        <v>1024</v>
      </c>
      <c r="D209" s="448" t="s">
        <v>1063</v>
      </c>
      <c r="E209" s="458" t="s">
        <v>804</v>
      </c>
      <c r="F209" s="449" t="s">
        <v>1047</v>
      </c>
      <c r="G209" s="450" t="s">
        <v>1130</v>
      </c>
      <c r="H209" s="450" t="s">
        <v>806</v>
      </c>
      <c r="I209" s="451" t="s">
        <v>1131</v>
      </c>
      <c r="J209" s="452">
        <v>1</v>
      </c>
      <c r="K209" s="469" t="s">
        <v>808</v>
      </c>
      <c r="L209" s="451" t="s">
        <v>809</v>
      </c>
      <c r="M209" s="470"/>
      <c r="N209" s="471" t="s">
        <v>810</v>
      </c>
    </row>
    <row r="210" spans="1:14" ht="71.25">
      <c r="A210" s="464" t="s">
        <v>801</v>
      </c>
      <c r="B210" s="447" t="s">
        <v>1132</v>
      </c>
      <c r="C210" s="448" t="s">
        <v>803</v>
      </c>
      <c r="D210" s="448" t="s">
        <v>1133</v>
      </c>
      <c r="E210" s="458" t="s">
        <v>804</v>
      </c>
      <c r="F210" s="449" t="s">
        <v>1134</v>
      </c>
      <c r="G210" s="450" t="s">
        <v>1135</v>
      </c>
      <c r="H210" s="450" t="s">
        <v>806</v>
      </c>
      <c r="I210" s="451" t="s">
        <v>1131</v>
      </c>
      <c r="J210" s="452">
        <v>1</v>
      </c>
      <c r="K210" s="469" t="s">
        <v>808</v>
      </c>
      <c r="L210" s="451" t="s">
        <v>809</v>
      </c>
      <c r="M210" s="470"/>
      <c r="N210" s="471" t="s">
        <v>810</v>
      </c>
    </row>
    <row r="211" spans="1:14" ht="42.75">
      <c r="A211" s="464" t="s">
        <v>801</v>
      </c>
      <c r="B211" s="447" t="s">
        <v>1132</v>
      </c>
      <c r="C211" s="448" t="s">
        <v>748</v>
      </c>
      <c r="D211" s="448" t="s">
        <v>710</v>
      </c>
      <c r="E211" s="458" t="s">
        <v>823</v>
      </c>
      <c r="F211" s="449" t="s">
        <v>1134</v>
      </c>
      <c r="G211" s="450" t="s">
        <v>1136</v>
      </c>
      <c r="H211" s="450" t="s">
        <v>806</v>
      </c>
      <c r="I211" s="451" t="s">
        <v>825</v>
      </c>
      <c r="J211" s="452">
        <v>1</v>
      </c>
      <c r="K211" s="469" t="s">
        <v>826</v>
      </c>
      <c r="L211" s="451" t="s">
        <v>827</v>
      </c>
      <c r="M211" s="470"/>
      <c r="N211" s="471" t="s">
        <v>810</v>
      </c>
    </row>
    <row r="212" spans="1:14" ht="81" customHeight="1">
      <c r="A212" s="446" t="s">
        <v>1137</v>
      </c>
      <c r="B212" s="447" t="s">
        <v>1138</v>
      </c>
      <c r="C212" s="448" t="s">
        <v>709</v>
      </c>
      <c r="D212" s="448" t="s">
        <v>710</v>
      </c>
      <c r="E212" s="449" t="s">
        <v>1139</v>
      </c>
      <c r="F212" s="449" t="s">
        <v>1140</v>
      </c>
      <c r="G212" s="450" t="s">
        <v>1141</v>
      </c>
      <c r="H212" s="450" t="s">
        <v>710</v>
      </c>
      <c r="I212" s="451" t="s">
        <v>1142</v>
      </c>
      <c r="J212" s="452">
        <v>1</v>
      </c>
      <c r="K212" s="472" t="s">
        <v>1143</v>
      </c>
      <c r="L212" s="451"/>
      <c r="M212" s="514">
        <v>78571.429999999993</v>
      </c>
      <c r="N212" s="501">
        <f t="shared" ref="N212:N244" si="6">ROUND((M212*J212),2)</f>
        <v>78571.429999999993</v>
      </c>
    </row>
    <row r="213" spans="1:14" ht="42.75">
      <c r="A213" s="446" t="s">
        <v>1137</v>
      </c>
      <c r="B213" s="447" t="s">
        <v>1138</v>
      </c>
      <c r="C213" s="448" t="s">
        <v>709</v>
      </c>
      <c r="D213" s="448" t="s">
        <v>710</v>
      </c>
      <c r="E213" s="449" t="s">
        <v>1144</v>
      </c>
      <c r="F213" s="449" t="s">
        <v>1140</v>
      </c>
      <c r="G213" s="450" t="s">
        <v>1141</v>
      </c>
      <c r="H213" s="450" t="s">
        <v>710</v>
      </c>
      <c r="I213" s="451" t="s">
        <v>1142</v>
      </c>
      <c r="J213" s="452">
        <v>1</v>
      </c>
      <c r="K213" s="453" t="s">
        <v>1145</v>
      </c>
      <c r="L213" s="460"/>
      <c r="M213" s="514">
        <v>4285.71</v>
      </c>
      <c r="N213" s="501">
        <f t="shared" si="6"/>
        <v>4285.71</v>
      </c>
    </row>
    <row r="214" spans="1:14" ht="62.45" customHeight="1">
      <c r="A214" s="446" t="s">
        <v>1137</v>
      </c>
      <c r="B214" s="447" t="s">
        <v>1138</v>
      </c>
      <c r="C214" s="448" t="s">
        <v>709</v>
      </c>
      <c r="D214" s="448" t="s">
        <v>710</v>
      </c>
      <c r="E214" s="449" t="s">
        <v>721</v>
      </c>
      <c r="F214" s="449" t="s">
        <v>1140</v>
      </c>
      <c r="G214" s="450" t="s">
        <v>1141</v>
      </c>
      <c r="H214" s="450" t="s">
        <v>710</v>
      </c>
      <c r="I214" s="451" t="s">
        <v>1142</v>
      </c>
      <c r="J214" s="452">
        <v>1</v>
      </c>
      <c r="K214" s="453" t="s">
        <v>1146</v>
      </c>
      <c r="L214" s="460"/>
      <c r="M214" s="514">
        <v>4700</v>
      </c>
      <c r="N214" s="501">
        <f t="shared" si="6"/>
        <v>4700</v>
      </c>
    </row>
    <row r="215" spans="1:14" ht="213.75">
      <c r="A215" s="446" t="s">
        <v>1137</v>
      </c>
      <c r="B215" s="447" t="s">
        <v>1138</v>
      </c>
      <c r="C215" s="448" t="s">
        <v>709</v>
      </c>
      <c r="D215" s="448" t="s">
        <v>710</v>
      </c>
      <c r="E215" s="449" t="s">
        <v>1147</v>
      </c>
      <c r="F215" s="449" t="s">
        <v>1140</v>
      </c>
      <c r="G215" s="450" t="s">
        <v>1141</v>
      </c>
      <c r="H215" s="450" t="s">
        <v>710</v>
      </c>
      <c r="I215" s="451" t="s">
        <v>1142</v>
      </c>
      <c r="J215" s="452">
        <v>1</v>
      </c>
      <c r="K215" s="453" t="s">
        <v>1148</v>
      </c>
      <c r="L215" s="451"/>
      <c r="M215" s="514">
        <v>52900</v>
      </c>
      <c r="N215" s="501">
        <f t="shared" si="6"/>
        <v>52900</v>
      </c>
    </row>
    <row r="216" spans="1:14" ht="71.25">
      <c r="A216" s="456" t="s">
        <v>1149</v>
      </c>
      <c r="B216" s="447" t="s">
        <v>1138</v>
      </c>
      <c r="C216" s="448" t="s">
        <v>862</v>
      </c>
      <c r="D216" s="448" t="s">
        <v>710</v>
      </c>
      <c r="E216" s="449" t="s">
        <v>1139</v>
      </c>
      <c r="F216" s="449" t="s">
        <v>1140</v>
      </c>
      <c r="G216" s="450" t="s">
        <v>1141</v>
      </c>
      <c r="H216" s="450" t="s">
        <v>710</v>
      </c>
      <c r="I216" s="451" t="s">
        <v>1142</v>
      </c>
      <c r="J216" s="452">
        <v>1</v>
      </c>
      <c r="K216" s="472" t="s">
        <v>1143</v>
      </c>
      <c r="L216" s="451"/>
      <c r="M216" s="514">
        <v>78571.429999999993</v>
      </c>
      <c r="N216" s="501">
        <f t="shared" si="6"/>
        <v>78571.429999999993</v>
      </c>
    </row>
    <row r="217" spans="1:14" ht="42.75">
      <c r="A217" s="456" t="s">
        <v>1149</v>
      </c>
      <c r="B217" s="447" t="s">
        <v>1138</v>
      </c>
      <c r="C217" s="448" t="s">
        <v>862</v>
      </c>
      <c r="D217" s="448" t="s">
        <v>710</v>
      </c>
      <c r="E217" s="449" t="s">
        <v>1144</v>
      </c>
      <c r="F217" s="449" t="s">
        <v>1140</v>
      </c>
      <c r="G217" s="450" t="s">
        <v>1141</v>
      </c>
      <c r="H217" s="450" t="s">
        <v>710</v>
      </c>
      <c r="I217" s="451" t="s">
        <v>1142</v>
      </c>
      <c r="J217" s="452">
        <v>1</v>
      </c>
      <c r="K217" s="453" t="s">
        <v>1145</v>
      </c>
      <c r="L217" s="460"/>
      <c r="M217" s="514">
        <v>5000</v>
      </c>
      <c r="N217" s="501">
        <f t="shared" si="6"/>
        <v>5000</v>
      </c>
    </row>
    <row r="218" spans="1:14" ht="244.9" customHeight="1">
      <c r="A218" s="456" t="s">
        <v>1149</v>
      </c>
      <c r="B218" s="447" t="s">
        <v>1138</v>
      </c>
      <c r="C218" s="448" t="s">
        <v>862</v>
      </c>
      <c r="D218" s="448" t="s">
        <v>710</v>
      </c>
      <c r="E218" s="449" t="s">
        <v>1147</v>
      </c>
      <c r="F218" s="449" t="s">
        <v>1140</v>
      </c>
      <c r="G218" s="450" t="s">
        <v>1141</v>
      </c>
      <c r="H218" s="450" t="s">
        <v>710</v>
      </c>
      <c r="I218" s="451" t="s">
        <v>1142</v>
      </c>
      <c r="J218" s="452">
        <v>1</v>
      </c>
      <c r="K218" s="453" t="s">
        <v>1148</v>
      </c>
      <c r="L218" s="451"/>
      <c r="M218" s="514">
        <v>52900</v>
      </c>
      <c r="N218" s="501">
        <f t="shared" si="6"/>
        <v>52900</v>
      </c>
    </row>
    <row r="219" spans="1:14" ht="50.45" customHeight="1">
      <c r="A219" s="446" t="s">
        <v>1150</v>
      </c>
      <c r="B219" s="447" t="s">
        <v>1151</v>
      </c>
      <c r="C219" s="448" t="s">
        <v>709</v>
      </c>
      <c r="D219" s="448" t="s">
        <v>710</v>
      </c>
      <c r="E219" s="449" t="s">
        <v>1152</v>
      </c>
      <c r="F219" s="449" t="s">
        <v>1140</v>
      </c>
      <c r="G219" s="450" t="s">
        <v>1141</v>
      </c>
      <c r="H219" s="450" t="s">
        <v>710</v>
      </c>
      <c r="I219" s="451" t="s">
        <v>1153</v>
      </c>
      <c r="J219" s="452">
        <v>1</v>
      </c>
      <c r="K219" s="453" t="s">
        <v>1154</v>
      </c>
      <c r="L219" s="451"/>
      <c r="M219" s="514">
        <v>204285.71</v>
      </c>
      <c r="N219" s="501">
        <f t="shared" si="6"/>
        <v>204285.71</v>
      </c>
    </row>
    <row r="220" spans="1:14" ht="54.6" customHeight="1">
      <c r="A220" s="446" t="s">
        <v>1150</v>
      </c>
      <c r="B220" s="447" t="s">
        <v>1151</v>
      </c>
      <c r="C220" s="448" t="s">
        <v>709</v>
      </c>
      <c r="D220" s="448" t="s">
        <v>710</v>
      </c>
      <c r="E220" s="449" t="s">
        <v>1152</v>
      </c>
      <c r="F220" s="449" t="s">
        <v>1140</v>
      </c>
      <c r="G220" s="450" t="s">
        <v>1141</v>
      </c>
      <c r="H220" s="450" t="s">
        <v>710</v>
      </c>
      <c r="I220" s="451" t="s">
        <v>1153</v>
      </c>
      <c r="J220" s="452">
        <v>1</v>
      </c>
      <c r="K220" s="478" t="s">
        <v>1155</v>
      </c>
      <c r="L220" s="451"/>
      <c r="M220" s="514">
        <v>68421.429999999993</v>
      </c>
      <c r="N220" s="501">
        <f t="shared" si="6"/>
        <v>68421.429999999993</v>
      </c>
    </row>
    <row r="221" spans="1:14" ht="42.75">
      <c r="A221" s="446" t="s">
        <v>1150</v>
      </c>
      <c r="B221" s="447" t="s">
        <v>1151</v>
      </c>
      <c r="C221" s="448" t="s">
        <v>723</v>
      </c>
      <c r="D221" s="448" t="s">
        <v>710</v>
      </c>
      <c r="E221" s="449" t="s">
        <v>1156</v>
      </c>
      <c r="F221" s="449" t="s">
        <v>1140</v>
      </c>
      <c r="G221" s="450" t="s">
        <v>1141</v>
      </c>
      <c r="H221" s="450" t="s">
        <v>710</v>
      </c>
      <c r="I221" s="451" t="s">
        <v>1153</v>
      </c>
      <c r="J221" s="452">
        <v>1</v>
      </c>
      <c r="K221" s="453" t="s">
        <v>1157</v>
      </c>
      <c r="L221" s="451"/>
      <c r="M221" s="514">
        <v>2857.14</v>
      </c>
      <c r="N221" s="501">
        <f t="shared" si="6"/>
        <v>2857.14</v>
      </c>
    </row>
    <row r="222" spans="1:14" ht="71.25">
      <c r="A222" s="446" t="s">
        <v>1150</v>
      </c>
      <c r="B222" s="447" t="s">
        <v>1151</v>
      </c>
      <c r="C222" s="448" t="s">
        <v>748</v>
      </c>
      <c r="D222" s="448" t="s">
        <v>710</v>
      </c>
      <c r="E222" s="449" t="s">
        <v>1158</v>
      </c>
      <c r="F222" s="449" t="s">
        <v>1140</v>
      </c>
      <c r="G222" s="450" t="s">
        <v>1141</v>
      </c>
      <c r="H222" s="450" t="s">
        <v>710</v>
      </c>
      <c r="I222" s="451" t="s">
        <v>1153</v>
      </c>
      <c r="J222" s="452">
        <v>1</v>
      </c>
      <c r="K222" s="453" t="s">
        <v>1579</v>
      </c>
      <c r="L222" s="451"/>
      <c r="M222" s="514">
        <v>68000</v>
      </c>
      <c r="N222" s="501">
        <f t="shared" si="6"/>
        <v>68000</v>
      </c>
    </row>
    <row r="223" spans="1:14" ht="157.15" customHeight="1">
      <c r="A223" s="446" t="s">
        <v>1150</v>
      </c>
      <c r="B223" s="447" t="s">
        <v>1151</v>
      </c>
      <c r="C223" s="448" t="s">
        <v>748</v>
      </c>
      <c r="D223" s="448" t="s">
        <v>710</v>
      </c>
      <c r="E223" s="449" t="s">
        <v>1159</v>
      </c>
      <c r="F223" s="449" t="s">
        <v>1140</v>
      </c>
      <c r="G223" s="450" t="s">
        <v>1160</v>
      </c>
      <c r="H223" s="450" t="s">
        <v>710</v>
      </c>
      <c r="I223" s="451" t="s">
        <v>1153</v>
      </c>
      <c r="J223" s="452">
        <v>1</v>
      </c>
      <c r="K223" s="453" t="s">
        <v>1161</v>
      </c>
      <c r="L223" s="451"/>
      <c r="M223" s="514">
        <v>23400</v>
      </c>
      <c r="N223" s="501">
        <f t="shared" si="6"/>
        <v>23400</v>
      </c>
    </row>
    <row r="224" spans="1:14" ht="192" customHeight="1">
      <c r="A224" s="446" t="s">
        <v>1150</v>
      </c>
      <c r="B224" s="447" t="s">
        <v>1151</v>
      </c>
      <c r="C224" s="448" t="s">
        <v>748</v>
      </c>
      <c r="D224" s="448" t="s">
        <v>710</v>
      </c>
      <c r="E224" s="449" t="s">
        <v>766</v>
      </c>
      <c r="F224" s="449" t="s">
        <v>1140</v>
      </c>
      <c r="G224" s="450" t="s">
        <v>1160</v>
      </c>
      <c r="H224" s="450" t="s">
        <v>710</v>
      </c>
      <c r="I224" s="451" t="s">
        <v>1153</v>
      </c>
      <c r="J224" s="452">
        <v>1</v>
      </c>
      <c r="K224" s="453" t="s">
        <v>767</v>
      </c>
      <c r="L224" s="451"/>
      <c r="M224" s="514">
        <v>15714.29</v>
      </c>
      <c r="N224" s="501">
        <f t="shared" si="6"/>
        <v>15714.29</v>
      </c>
    </row>
    <row r="225" spans="1:14" ht="233.45" customHeight="1">
      <c r="A225" s="446" t="s">
        <v>1150</v>
      </c>
      <c r="B225" s="447" t="s">
        <v>1151</v>
      </c>
      <c r="C225" s="448" t="s">
        <v>748</v>
      </c>
      <c r="D225" s="448" t="s">
        <v>710</v>
      </c>
      <c r="E225" s="449" t="s">
        <v>1147</v>
      </c>
      <c r="F225" s="449" t="s">
        <v>1140</v>
      </c>
      <c r="G225" s="450" t="s">
        <v>1160</v>
      </c>
      <c r="H225" s="450" t="s">
        <v>710</v>
      </c>
      <c r="I225" s="451" t="s">
        <v>1153</v>
      </c>
      <c r="J225" s="452">
        <v>1</v>
      </c>
      <c r="K225" s="453" t="s">
        <v>1148</v>
      </c>
      <c r="L225" s="451"/>
      <c r="M225" s="514">
        <v>52900</v>
      </c>
      <c r="N225" s="501">
        <f t="shared" si="6"/>
        <v>52900</v>
      </c>
    </row>
    <row r="226" spans="1:14" ht="116.45" customHeight="1">
      <c r="A226" s="446" t="s">
        <v>1150</v>
      </c>
      <c r="B226" s="447" t="s">
        <v>1162</v>
      </c>
      <c r="C226" s="448" t="s">
        <v>803</v>
      </c>
      <c r="D226" s="448" t="s">
        <v>710</v>
      </c>
      <c r="E226" s="449" t="s">
        <v>1159</v>
      </c>
      <c r="F226" s="449" t="s">
        <v>1140</v>
      </c>
      <c r="G226" s="450" t="s">
        <v>1160</v>
      </c>
      <c r="H226" s="450" t="s">
        <v>710</v>
      </c>
      <c r="I226" s="451" t="s">
        <v>1163</v>
      </c>
      <c r="J226" s="452">
        <v>1</v>
      </c>
      <c r="K226" s="453" t="s">
        <v>1164</v>
      </c>
      <c r="L226" s="451"/>
      <c r="M226" s="514">
        <v>30712.86</v>
      </c>
      <c r="N226" s="501">
        <f t="shared" si="6"/>
        <v>30712.86</v>
      </c>
    </row>
    <row r="227" spans="1:14" ht="99.75">
      <c r="A227" s="446" t="s">
        <v>1150</v>
      </c>
      <c r="B227" s="447" t="s">
        <v>1162</v>
      </c>
      <c r="C227" s="448" t="s">
        <v>803</v>
      </c>
      <c r="D227" s="448" t="s">
        <v>710</v>
      </c>
      <c r="E227" s="449" t="s">
        <v>1159</v>
      </c>
      <c r="F227" s="449" t="s">
        <v>1140</v>
      </c>
      <c r="G227" s="450" t="s">
        <v>1160</v>
      </c>
      <c r="H227" s="450" t="s">
        <v>710</v>
      </c>
      <c r="I227" s="451" t="s">
        <v>1163</v>
      </c>
      <c r="J227" s="452">
        <v>1</v>
      </c>
      <c r="K227" s="453" t="s">
        <v>1165</v>
      </c>
      <c r="L227" s="451"/>
      <c r="M227" s="514">
        <v>10698.57</v>
      </c>
      <c r="N227" s="501">
        <f t="shared" si="6"/>
        <v>10698.57</v>
      </c>
    </row>
    <row r="228" spans="1:14" ht="85.5">
      <c r="A228" s="446" t="s">
        <v>1150</v>
      </c>
      <c r="B228" s="447" t="s">
        <v>1162</v>
      </c>
      <c r="C228" s="448" t="s">
        <v>803</v>
      </c>
      <c r="D228" s="448" t="s">
        <v>710</v>
      </c>
      <c r="E228" s="449" t="s">
        <v>1159</v>
      </c>
      <c r="F228" s="449" t="s">
        <v>1140</v>
      </c>
      <c r="G228" s="450" t="s">
        <v>1160</v>
      </c>
      <c r="H228" s="450" t="s">
        <v>710</v>
      </c>
      <c r="I228" s="451" t="s">
        <v>1163</v>
      </c>
      <c r="J228" s="452">
        <v>1</v>
      </c>
      <c r="K228" s="453" t="s">
        <v>1584</v>
      </c>
      <c r="L228" s="451"/>
      <c r="M228" s="514">
        <v>8100</v>
      </c>
      <c r="N228" s="501">
        <f t="shared" si="6"/>
        <v>8100</v>
      </c>
    </row>
    <row r="229" spans="1:14" ht="85.5">
      <c r="A229" s="446" t="s">
        <v>1150</v>
      </c>
      <c r="B229" s="447" t="s">
        <v>1162</v>
      </c>
      <c r="C229" s="448" t="s">
        <v>803</v>
      </c>
      <c r="D229" s="448" t="s">
        <v>710</v>
      </c>
      <c r="E229" s="449" t="s">
        <v>1159</v>
      </c>
      <c r="F229" s="449" t="s">
        <v>1140</v>
      </c>
      <c r="G229" s="450" t="s">
        <v>1160</v>
      </c>
      <c r="H229" s="450" t="s">
        <v>710</v>
      </c>
      <c r="I229" s="451" t="s">
        <v>1163</v>
      </c>
      <c r="J229" s="452">
        <v>1</v>
      </c>
      <c r="K229" s="453" t="s">
        <v>1166</v>
      </c>
      <c r="L229" s="451"/>
      <c r="M229" s="514">
        <v>8315.7099999999991</v>
      </c>
      <c r="N229" s="501">
        <f t="shared" si="6"/>
        <v>8315.7099999999991</v>
      </c>
    </row>
    <row r="230" spans="1:14" ht="42.75">
      <c r="A230" s="446" t="s">
        <v>1150</v>
      </c>
      <c r="B230" s="447" t="s">
        <v>1162</v>
      </c>
      <c r="C230" s="448" t="s">
        <v>803</v>
      </c>
      <c r="D230" s="448" t="s">
        <v>710</v>
      </c>
      <c r="E230" s="449" t="s">
        <v>1159</v>
      </c>
      <c r="F230" s="449" t="s">
        <v>1140</v>
      </c>
      <c r="G230" s="450" t="s">
        <v>1160</v>
      </c>
      <c r="H230" s="450" t="s">
        <v>710</v>
      </c>
      <c r="I230" s="451" t="s">
        <v>1163</v>
      </c>
      <c r="J230" s="452">
        <v>1</v>
      </c>
      <c r="K230" s="453" t="s">
        <v>1167</v>
      </c>
      <c r="L230" s="451"/>
      <c r="M230" s="514">
        <v>14008.57</v>
      </c>
      <c r="N230" s="501">
        <f t="shared" si="6"/>
        <v>14008.57</v>
      </c>
    </row>
    <row r="231" spans="1:14" ht="42.75">
      <c r="A231" s="446" t="s">
        <v>1150</v>
      </c>
      <c r="B231" s="447" t="s">
        <v>1162</v>
      </c>
      <c r="C231" s="448" t="s">
        <v>803</v>
      </c>
      <c r="D231" s="448" t="s">
        <v>710</v>
      </c>
      <c r="E231" s="449" t="s">
        <v>1159</v>
      </c>
      <c r="F231" s="449" t="s">
        <v>1140</v>
      </c>
      <c r="G231" s="450" t="s">
        <v>1160</v>
      </c>
      <c r="H231" s="450" t="s">
        <v>710</v>
      </c>
      <c r="I231" s="451" t="s">
        <v>1163</v>
      </c>
      <c r="J231" s="452">
        <v>2</v>
      </c>
      <c r="K231" s="453" t="s">
        <v>1168</v>
      </c>
      <c r="L231" s="451"/>
      <c r="M231" s="514">
        <v>3462.86</v>
      </c>
      <c r="N231" s="501">
        <f t="shared" si="6"/>
        <v>6925.72</v>
      </c>
    </row>
    <row r="232" spans="1:14" ht="42.75">
      <c r="A232" s="446" t="s">
        <v>1150</v>
      </c>
      <c r="B232" s="447" t="s">
        <v>1162</v>
      </c>
      <c r="C232" s="448" t="s">
        <v>803</v>
      </c>
      <c r="D232" s="448" t="s">
        <v>710</v>
      </c>
      <c r="E232" s="449" t="s">
        <v>1159</v>
      </c>
      <c r="F232" s="449" t="s">
        <v>1140</v>
      </c>
      <c r="G232" s="450" t="s">
        <v>1160</v>
      </c>
      <c r="H232" s="450" t="s">
        <v>710</v>
      </c>
      <c r="I232" s="451" t="s">
        <v>1163</v>
      </c>
      <c r="J232" s="452">
        <v>1</v>
      </c>
      <c r="K232" s="453" t="s">
        <v>1169</v>
      </c>
      <c r="L232" s="451"/>
      <c r="M232" s="514">
        <v>8754.2900000000009</v>
      </c>
      <c r="N232" s="501">
        <f t="shared" si="6"/>
        <v>8754.2900000000009</v>
      </c>
    </row>
    <row r="233" spans="1:14" ht="42.75">
      <c r="A233" s="446" t="s">
        <v>1150</v>
      </c>
      <c r="B233" s="447" t="s">
        <v>1162</v>
      </c>
      <c r="C233" s="448" t="s">
        <v>803</v>
      </c>
      <c r="D233" s="448" t="s">
        <v>710</v>
      </c>
      <c r="E233" s="449" t="s">
        <v>1159</v>
      </c>
      <c r="F233" s="449" t="s">
        <v>1140</v>
      </c>
      <c r="G233" s="450" t="s">
        <v>1160</v>
      </c>
      <c r="H233" s="450" t="s">
        <v>710</v>
      </c>
      <c r="I233" s="451" t="s">
        <v>1163</v>
      </c>
      <c r="J233" s="452">
        <v>1</v>
      </c>
      <c r="K233" s="453" t="s">
        <v>1170</v>
      </c>
      <c r="L233" s="451"/>
      <c r="M233" s="514">
        <v>1441.43</v>
      </c>
      <c r="N233" s="501">
        <f t="shared" si="6"/>
        <v>1441.43</v>
      </c>
    </row>
    <row r="234" spans="1:14" ht="85.5">
      <c r="A234" s="446" t="s">
        <v>1150</v>
      </c>
      <c r="B234" s="447" t="s">
        <v>1162</v>
      </c>
      <c r="C234" s="448" t="s">
        <v>803</v>
      </c>
      <c r="D234" s="448" t="s">
        <v>710</v>
      </c>
      <c r="E234" s="449" t="s">
        <v>1159</v>
      </c>
      <c r="F234" s="449" t="s">
        <v>1140</v>
      </c>
      <c r="G234" s="450" t="s">
        <v>1160</v>
      </c>
      <c r="H234" s="450" t="s">
        <v>710</v>
      </c>
      <c r="I234" s="451" t="s">
        <v>1171</v>
      </c>
      <c r="J234" s="452">
        <v>1</v>
      </c>
      <c r="K234" s="453" t="s">
        <v>1172</v>
      </c>
      <c r="L234" s="451"/>
      <c r="M234" s="514">
        <v>70767.14</v>
      </c>
      <c r="N234" s="501">
        <f t="shared" si="6"/>
        <v>70767.14</v>
      </c>
    </row>
    <row r="235" spans="1:14" ht="42.75">
      <c r="A235" s="446" t="s">
        <v>1150</v>
      </c>
      <c r="B235" s="447" t="s">
        <v>1162</v>
      </c>
      <c r="C235" s="448" t="s">
        <v>803</v>
      </c>
      <c r="D235" s="448" t="s">
        <v>710</v>
      </c>
      <c r="E235" s="449" t="s">
        <v>1159</v>
      </c>
      <c r="F235" s="449" t="s">
        <v>1140</v>
      </c>
      <c r="G235" s="450" t="s">
        <v>1160</v>
      </c>
      <c r="H235" s="450" t="s">
        <v>710</v>
      </c>
      <c r="I235" s="451" t="s">
        <v>1171</v>
      </c>
      <c r="J235" s="452">
        <v>1</v>
      </c>
      <c r="K235" s="453" t="s">
        <v>1173</v>
      </c>
      <c r="L235" s="451"/>
      <c r="M235" s="514">
        <v>22150</v>
      </c>
      <c r="N235" s="501">
        <f t="shared" si="6"/>
        <v>22150</v>
      </c>
    </row>
    <row r="236" spans="1:14" ht="118.15" customHeight="1">
      <c r="A236" s="446" t="s">
        <v>1150</v>
      </c>
      <c r="B236" s="447" t="s">
        <v>1162</v>
      </c>
      <c r="C236" s="448" t="s">
        <v>803</v>
      </c>
      <c r="D236" s="448" t="s">
        <v>710</v>
      </c>
      <c r="E236" s="449" t="s">
        <v>1159</v>
      </c>
      <c r="F236" s="449" t="s">
        <v>1140</v>
      </c>
      <c r="G236" s="450" t="s">
        <v>1160</v>
      </c>
      <c r="H236" s="450" t="s">
        <v>710</v>
      </c>
      <c r="I236" s="451" t="s">
        <v>1174</v>
      </c>
      <c r="J236" s="452">
        <v>2</v>
      </c>
      <c r="K236" s="453" t="s">
        <v>1175</v>
      </c>
      <c r="L236" s="451"/>
      <c r="M236" s="514">
        <v>68132.86</v>
      </c>
      <c r="N236" s="501">
        <f t="shared" si="6"/>
        <v>136265.72</v>
      </c>
    </row>
    <row r="237" spans="1:14" ht="71.25">
      <c r="A237" s="446" t="s">
        <v>1150</v>
      </c>
      <c r="B237" s="447" t="s">
        <v>1162</v>
      </c>
      <c r="C237" s="448" t="s">
        <v>803</v>
      </c>
      <c r="D237" s="448" t="s">
        <v>710</v>
      </c>
      <c r="E237" s="449" t="s">
        <v>1159</v>
      </c>
      <c r="F237" s="449" t="s">
        <v>1140</v>
      </c>
      <c r="G237" s="450" t="s">
        <v>1160</v>
      </c>
      <c r="H237" s="450" t="s">
        <v>710</v>
      </c>
      <c r="I237" s="451" t="s">
        <v>1176</v>
      </c>
      <c r="J237" s="452">
        <v>1</v>
      </c>
      <c r="K237" s="453" t="s">
        <v>1177</v>
      </c>
      <c r="L237" s="451"/>
      <c r="M237" s="514">
        <v>23958.57</v>
      </c>
      <c r="N237" s="501">
        <f t="shared" si="6"/>
        <v>23958.57</v>
      </c>
    </row>
    <row r="238" spans="1:14" ht="42.75">
      <c r="A238" s="446" t="s">
        <v>1150</v>
      </c>
      <c r="B238" s="447" t="s">
        <v>1162</v>
      </c>
      <c r="C238" s="448" t="s">
        <v>803</v>
      </c>
      <c r="D238" s="448" t="s">
        <v>710</v>
      </c>
      <c r="E238" s="449" t="s">
        <v>1159</v>
      </c>
      <c r="F238" s="449" t="s">
        <v>1140</v>
      </c>
      <c r="G238" s="450" t="s">
        <v>1160</v>
      </c>
      <c r="H238" s="450" t="s">
        <v>710</v>
      </c>
      <c r="I238" s="451" t="s">
        <v>1171</v>
      </c>
      <c r="J238" s="452">
        <v>1</v>
      </c>
      <c r="K238" s="453" t="s">
        <v>1178</v>
      </c>
      <c r="L238" s="451"/>
      <c r="M238" s="514">
        <v>15000</v>
      </c>
      <c r="N238" s="501">
        <f t="shared" si="6"/>
        <v>15000</v>
      </c>
    </row>
    <row r="239" spans="1:14" ht="42.75">
      <c r="A239" s="446" t="s">
        <v>1150</v>
      </c>
      <c r="B239" s="447" t="s">
        <v>1162</v>
      </c>
      <c r="C239" s="448" t="s">
        <v>803</v>
      </c>
      <c r="D239" s="448" t="s">
        <v>710</v>
      </c>
      <c r="E239" s="449" t="s">
        <v>1159</v>
      </c>
      <c r="F239" s="449" t="s">
        <v>1140</v>
      </c>
      <c r="G239" s="450" t="s">
        <v>1160</v>
      </c>
      <c r="H239" s="450" t="s">
        <v>710</v>
      </c>
      <c r="I239" s="451" t="s">
        <v>1179</v>
      </c>
      <c r="J239" s="452">
        <v>1</v>
      </c>
      <c r="K239" s="453" t="s">
        <v>1180</v>
      </c>
      <c r="L239" s="451"/>
      <c r="M239" s="514">
        <v>6142.86</v>
      </c>
      <c r="N239" s="501">
        <f t="shared" si="6"/>
        <v>6142.86</v>
      </c>
    </row>
    <row r="240" spans="1:14" ht="42.75">
      <c r="A240" s="446" t="s">
        <v>1150</v>
      </c>
      <c r="B240" s="447" t="s">
        <v>1162</v>
      </c>
      <c r="C240" s="448" t="s">
        <v>803</v>
      </c>
      <c r="D240" s="448" t="s">
        <v>710</v>
      </c>
      <c r="E240" s="449" t="s">
        <v>1159</v>
      </c>
      <c r="F240" s="449" t="s">
        <v>1140</v>
      </c>
      <c r="G240" s="450" t="s">
        <v>1160</v>
      </c>
      <c r="H240" s="450" t="s">
        <v>710</v>
      </c>
      <c r="I240" s="451" t="s">
        <v>1179</v>
      </c>
      <c r="J240" s="452">
        <v>1</v>
      </c>
      <c r="K240" s="453" t="s">
        <v>1181</v>
      </c>
      <c r="L240" s="451"/>
      <c r="M240" s="514">
        <v>6142.86</v>
      </c>
      <c r="N240" s="501">
        <f t="shared" si="6"/>
        <v>6142.86</v>
      </c>
    </row>
    <row r="241" spans="1:14" ht="42.75">
      <c r="A241" s="446" t="s">
        <v>1150</v>
      </c>
      <c r="B241" s="447" t="s">
        <v>1162</v>
      </c>
      <c r="C241" s="448" t="s">
        <v>803</v>
      </c>
      <c r="D241" s="448" t="s">
        <v>710</v>
      </c>
      <c r="E241" s="449" t="s">
        <v>1159</v>
      </c>
      <c r="F241" s="449" t="s">
        <v>1140</v>
      </c>
      <c r="G241" s="450" t="s">
        <v>1160</v>
      </c>
      <c r="H241" s="450" t="s">
        <v>710</v>
      </c>
      <c r="I241" s="451" t="s">
        <v>1179</v>
      </c>
      <c r="J241" s="452">
        <v>1</v>
      </c>
      <c r="K241" s="453" t="s">
        <v>1182</v>
      </c>
      <c r="L241" s="451"/>
      <c r="M241" s="514">
        <v>4628.57</v>
      </c>
      <c r="N241" s="501">
        <f t="shared" si="6"/>
        <v>4628.57</v>
      </c>
    </row>
    <row r="242" spans="1:14" ht="57">
      <c r="A242" s="446" t="s">
        <v>1150</v>
      </c>
      <c r="B242" s="447" t="s">
        <v>1162</v>
      </c>
      <c r="C242" s="448" t="s">
        <v>803</v>
      </c>
      <c r="D242" s="448" t="s">
        <v>710</v>
      </c>
      <c r="E242" s="449" t="s">
        <v>1159</v>
      </c>
      <c r="F242" s="449" t="s">
        <v>1140</v>
      </c>
      <c r="G242" s="450" t="s">
        <v>1160</v>
      </c>
      <c r="H242" s="450" t="s">
        <v>710</v>
      </c>
      <c r="I242" s="451" t="s">
        <v>1179</v>
      </c>
      <c r="J242" s="452">
        <v>2</v>
      </c>
      <c r="K242" s="453" t="s">
        <v>1183</v>
      </c>
      <c r="L242" s="451"/>
      <c r="M242" s="514">
        <v>2000</v>
      </c>
      <c r="N242" s="501">
        <f t="shared" si="6"/>
        <v>4000</v>
      </c>
    </row>
    <row r="243" spans="1:14" ht="42.75">
      <c r="A243" s="446" t="s">
        <v>1150</v>
      </c>
      <c r="B243" s="447" t="s">
        <v>1162</v>
      </c>
      <c r="C243" s="448" t="s">
        <v>803</v>
      </c>
      <c r="D243" s="448" t="s">
        <v>710</v>
      </c>
      <c r="E243" s="449" t="s">
        <v>1159</v>
      </c>
      <c r="F243" s="449" t="s">
        <v>1140</v>
      </c>
      <c r="G243" s="450" t="s">
        <v>1160</v>
      </c>
      <c r="H243" s="450" t="s">
        <v>710</v>
      </c>
      <c r="I243" s="451" t="s">
        <v>1184</v>
      </c>
      <c r="J243" s="452">
        <v>2</v>
      </c>
      <c r="K243" s="453" t="s">
        <v>1185</v>
      </c>
      <c r="L243" s="451"/>
      <c r="M243" s="514">
        <v>714.29</v>
      </c>
      <c r="N243" s="501">
        <f t="shared" si="6"/>
        <v>1428.58</v>
      </c>
    </row>
    <row r="244" spans="1:14" ht="42.75">
      <c r="A244" s="446" t="s">
        <v>1150</v>
      </c>
      <c r="B244" s="447" t="s">
        <v>1162</v>
      </c>
      <c r="C244" s="448" t="s">
        <v>803</v>
      </c>
      <c r="D244" s="448" t="s">
        <v>710</v>
      </c>
      <c r="E244" s="449" t="s">
        <v>1159</v>
      </c>
      <c r="F244" s="449" t="s">
        <v>1140</v>
      </c>
      <c r="G244" s="459" t="s">
        <v>1186</v>
      </c>
      <c r="H244" s="459" t="s">
        <v>710</v>
      </c>
      <c r="I244" s="460" t="s">
        <v>1187</v>
      </c>
      <c r="J244" s="461">
        <v>1</v>
      </c>
      <c r="K244" s="453" t="s">
        <v>1585</v>
      </c>
      <c r="L244" s="460"/>
      <c r="M244" s="514">
        <v>16857.14</v>
      </c>
      <c r="N244" s="501">
        <f t="shared" si="6"/>
        <v>16857.14</v>
      </c>
    </row>
    <row r="245" spans="1:14" ht="83.45" customHeight="1">
      <c r="A245" s="464" t="s">
        <v>801</v>
      </c>
      <c r="B245" s="447" t="s">
        <v>1188</v>
      </c>
      <c r="C245" s="448" t="s">
        <v>803</v>
      </c>
      <c r="D245" s="448" t="s">
        <v>710</v>
      </c>
      <c r="E245" s="458" t="s">
        <v>804</v>
      </c>
      <c r="F245" s="449" t="s">
        <v>1189</v>
      </c>
      <c r="G245" s="450" t="s">
        <v>1190</v>
      </c>
      <c r="H245" s="450" t="s">
        <v>1191</v>
      </c>
      <c r="I245" s="451" t="s">
        <v>1192</v>
      </c>
      <c r="J245" s="452">
        <v>1</v>
      </c>
      <c r="K245" s="469" t="s">
        <v>808</v>
      </c>
      <c r="L245" s="451" t="s">
        <v>809</v>
      </c>
      <c r="M245" s="515"/>
      <c r="N245" s="471" t="s">
        <v>810</v>
      </c>
    </row>
    <row r="246" spans="1:14" ht="71.25">
      <c r="A246" s="464" t="s">
        <v>801</v>
      </c>
      <c r="B246" s="447" t="s">
        <v>1188</v>
      </c>
      <c r="C246" s="448" t="s">
        <v>748</v>
      </c>
      <c r="D246" s="448" t="s">
        <v>710</v>
      </c>
      <c r="E246" s="458" t="s">
        <v>804</v>
      </c>
      <c r="F246" s="449" t="s">
        <v>1189</v>
      </c>
      <c r="G246" s="450" t="s">
        <v>1193</v>
      </c>
      <c r="H246" s="450" t="s">
        <v>1191</v>
      </c>
      <c r="I246" s="451" t="s">
        <v>1194</v>
      </c>
      <c r="J246" s="452">
        <v>1</v>
      </c>
      <c r="K246" s="469" t="s">
        <v>808</v>
      </c>
      <c r="L246" s="451" t="s">
        <v>809</v>
      </c>
      <c r="M246" s="470"/>
      <c r="N246" s="471" t="s">
        <v>810</v>
      </c>
    </row>
    <row r="247" spans="1:14" ht="71.25">
      <c r="A247" s="464" t="s">
        <v>801</v>
      </c>
      <c r="B247" s="447" t="s">
        <v>1188</v>
      </c>
      <c r="C247" s="448" t="s">
        <v>913</v>
      </c>
      <c r="D247" s="448" t="s">
        <v>710</v>
      </c>
      <c r="E247" s="458" t="s">
        <v>804</v>
      </c>
      <c r="F247" s="449" t="s">
        <v>1189</v>
      </c>
      <c r="G247" s="450" t="s">
        <v>1195</v>
      </c>
      <c r="H247" s="450" t="s">
        <v>1191</v>
      </c>
      <c r="I247" s="451" t="s">
        <v>1196</v>
      </c>
      <c r="J247" s="452">
        <v>1</v>
      </c>
      <c r="K247" s="469" t="s">
        <v>808</v>
      </c>
      <c r="L247" s="451" t="s">
        <v>809</v>
      </c>
      <c r="M247" s="470"/>
      <c r="N247" s="471" t="s">
        <v>810</v>
      </c>
    </row>
    <row r="248" spans="1:14" ht="71.25">
      <c r="A248" s="464" t="s">
        <v>801</v>
      </c>
      <c r="B248" s="447" t="s">
        <v>1188</v>
      </c>
      <c r="C248" s="448" t="s">
        <v>937</v>
      </c>
      <c r="D248" s="448" t="s">
        <v>710</v>
      </c>
      <c r="E248" s="458" t="s">
        <v>804</v>
      </c>
      <c r="F248" s="449" t="s">
        <v>1189</v>
      </c>
      <c r="G248" s="450" t="s">
        <v>1197</v>
      </c>
      <c r="H248" s="450" t="s">
        <v>806</v>
      </c>
      <c r="I248" s="451" t="s">
        <v>1198</v>
      </c>
      <c r="J248" s="452">
        <v>1</v>
      </c>
      <c r="K248" s="469" t="s">
        <v>808</v>
      </c>
      <c r="L248" s="451" t="s">
        <v>809</v>
      </c>
      <c r="M248" s="470"/>
      <c r="N248" s="471" t="s">
        <v>810</v>
      </c>
    </row>
    <row r="249" spans="1:14" ht="42.75">
      <c r="A249" s="464" t="s">
        <v>801</v>
      </c>
      <c r="B249" s="447" t="s">
        <v>1199</v>
      </c>
      <c r="C249" s="448" t="s">
        <v>803</v>
      </c>
      <c r="D249" s="448" t="s">
        <v>710</v>
      </c>
      <c r="E249" s="449" t="s">
        <v>804</v>
      </c>
      <c r="F249" s="449" t="s">
        <v>1189</v>
      </c>
      <c r="G249" s="450" t="s">
        <v>1200</v>
      </c>
      <c r="H249" s="450" t="s">
        <v>1191</v>
      </c>
      <c r="I249" s="451" t="s">
        <v>1201</v>
      </c>
      <c r="J249" s="452">
        <v>1</v>
      </c>
      <c r="K249" s="469" t="s">
        <v>826</v>
      </c>
      <c r="L249" s="451" t="s">
        <v>827</v>
      </c>
      <c r="M249" s="470"/>
      <c r="N249" s="471" t="s">
        <v>810</v>
      </c>
    </row>
    <row r="250" spans="1:14" ht="183" customHeight="1">
      <c r="A250" s="456" t="s">
        <v>1202</v>
      </c>
      <c r="B250" s="447" t="s">
        <v>1203</v>
      </c>
      <c r="C250" s="448" t="s">
        <v>928</v>
      </c>
      <c r="D250" s="448" t="s">
        <v>710</v>
      </c>
      <c r="E250" s="449" t="s">
        <v>766</v>
      </c>
      <c r="F250" s="455" t="s">
        <v>1204</v>
      </c>
      <c r="G250" s="450" t="s">
        <v>1205</v>
      </c>
      <c r="H250" s="450" t="s">
        <v>1206</v>
      </c>
      <c r="I250" s="451" t="s">
        <v>1207</v>
      </c>
      <c r="J250" s="452">
        <v>4</v>
      </c>
      <c r="K250" s="453" t="s">
        <v>767</v>
      </c>
      <c r="L250" s="451"/>
      <c r="M250" s="516">
        <v>15714.29</v>
      </c>
      <c r="N250" s="501">
        <f t="shared" ref="N250:N270" si="7">ROUND((M250*J250),2)</f>
        <v>62857.16</v>
      </c>
    </row>
    <row r="251" spans="1:14" ht="70.150000000000006" customHeight="1">
      <c r="A251" s="456" t="s">
        <v>1202</v>
      </c>
      <c r="B251" s="447" t="s">
        <v>1203</v>
      </c>
      <c r="C251" s="448" t="s">
        <v>928</v>
      </c>
      <c r="D251" s="448" t="s">
        <v>710</v>
      </c>
      <c r="E251" s="449" t="s">
        <v>814</v>
      </c>
      <c r="F251" s="455" t="s">
        <v>1204</v>
      </c>
      <c r="G251" s="450" t="s">
        <v>1205</v>
      </c>
      <c r="H251" s="450" t="s">
        <v>1206</v>
      </c>
      <c r="I251" s="451" t="s">
        <v>1207</v>
      </c>
      <c r="J251" s="452">
        <v>4</v>
      </c>
      <c r="K251" s="453" t="s">
        <v>1208</v>
      </c>
      <c r="L251" s="451"/>
      <c r="M251" s="514">
        <v>36400</v>
      </c>
      <c r="N251" s="501">
        <f t="shared" si="7"/>
        <v>145600</v>
      </c>
    </row>
    <row r="252" spans="1:14" ht="35.450000000000003" customHeight="1">
      <c r="A252" s="456" t="s">
        <v>1202</v>
      </c>
      <c r="B252" s="447" t="s">
        <v>1203</v>
      </c>
      <c r="C252" s="448" t="s">
        <v>932</v>
      </c>
      <c r="D252" s="448" t="s">
        <v>710</v>
      </c>
      <c r="E252" s="449" t="s">
        <v>778</v>
      </c>
      <c r="F252" s="455" t="s">
        <v>1204</v>
      </c>
      <c r="G252" s="450" t="s">
        <v>1205</v>
      </c>
      <c r="H252" s="450" t="s">
        <v>1206</v>
      </c>
      <c r="I252" s="451" t="s">
        <v>1207</v>
      </c>
      <c r="J252" s="452">
        <v>4</v>
      </c>
      <c r="K252" s="453" t="s">
        <v>1209</v>
      </c>
      <c r="L252" s="451"/>
      <c r="M252" s="514">
        <v>2857.14</v>
      </c>
      <c r="N252" s="501">
        <f t="shared" si="7"/>
        <v>11428.56</v>
      </c>
    </row>
    <row r="253" spans="1:14" ht="409.5" customHeight="1">
      <c r="A253" s="464" t="s">
        <v>801</v>
      </c>
      <c r="B253" s="447" t="s">
        <v>1210</v>
      </c>
      <c r="C253" s="448" t="s">
        <v>803</v>
      </c>
      <c r="D253" s="448" t="s">
        <v>710</v>
      </c>
      <c r="E253" s="479" t="s">
        <v>1211</v>
      </c>
      <c r="F253" s="479" t="s">
        <v>1212</v>
      </c>
      <c r="G253" s="459" t="s">
        <v>1213</v>
      </c>
      <c r="H253" s="459" t="s">
        <v>710</v>
      </c>
      <c r="I253" s="460" t="s">
        <v>1214</v>
      </c>
      <c r="J253" s="461">
        <v>1</v>
      </c>
      <c r="K253" s="453" t="s">
        <v>1215</v>
      </c>
      <c r="L253" s="460"/>
      <c r="M253" s="514">
        <v>3035714.28</v>
      </c>
      <c r="N253" s="501">
        <f t="shared" si="7"/>
        <v>3035714.28</v>
      </c>
    </row>
    <row r="254" spans="1:14" ht="110.45" customHeight="1">
      <c r="A254" s="446" t="s">
        <v>1216</v>
      </c>
      <c r="B254" s="447" t="s">
        <v>1217</v>
      </c>
      <c r="C254" s="448" t="s">
        <v>803</v>
      </c>
      <c r="D254" s="448" t="s">
        <v>710</v>
      </c>
      <c r="E254" s="458" t="s">
        <v>1218</v>
      </c>
      <c r="F254" s="458" t="s">
        <v>1219</v>
      </c>
      <c r="G254" s="459" t="s">
        <v>1220</v>
      </c>
      <c r="H254" s="459" t="s">
        <v>1221</v>
      </c>
      <c r="I254" s="460" t="s">
        <v>1222</v>
      </c>
      <c r="J254" s="461">
        <v>4</v>
      </c>
      <c r="K254" s="472" t="s">
        <v>1143</v>
      </c>
      <c r="L254" s="451"/>
      <c r="M254" s="514">
        <v>78571.429999999993</v>
      </c>
      <c r="N254" s="501">
        <f t="shared" si="7"/>
        <v>314285.71999999997</v>
      </c>
    </row>
    <row r="255" spans="1:14" ht="28.5">
      <c r="A255" s="446" t="s">
        <v>1216</v>
      </c>
      <c r="B255" s="447" t="s">
        <v>1217</v>
      </c>
      <c r="C255" s="448" t="s">
        <v>709</v>
      </c>
      <c r="D255" s="448" t="s">
        <v>710</v>
      </c>
      <c r="E255" s="458" t="s">
        <v>1223</v>
      </c>
      <c r="F255" s="458" t="s">
        <v>1219</v>
      </c>
      <c r="G255" s="459" t="s">
        <v>1220</v>
      </c>
      <c r="H255" s="459" t="s">
        <v>1221</v>
      </c>
      <c r="I255" s="460" t="s">
        <v>1224</v>
      </c>
      <c r="J255" s="461">
        <v>4</v>
      </c>
      <c r="K255" s="453" t="s">
        <v>1145</v>
      </c>
      <c r="L255" s="460"/>
      <c r="M255" s="514">
        <v>5000</v>
      </c>
      <c r="N255" s="501">
        <f t="shared" si="7"/>
        <v>20000</v>
      </c>
    </row>
    <row r="256" spans="1:14" ht="195" customHeight="1">
      <c r="A256" s="446" t="s">
        <v>1216</v>
      </c>
      <c r="B256" s="447" t="s">
        <v>1217</v>
      </c>
      <c r="C256" s="448" t="s">
        <v>709</v>
      </c>
      <c r="D256" s="448" t="s">
        <v>710</v>
      </c>
      <c r="E256" s="458" t="s">
        <v>766</v>
      </c>
      <c r="F256" s="458" t="s">
        <v>1219</v>
      </c>
      <c r="G256" s="459" t="s">
        <v>1160</v>
      </c>
      <c r="H256" s="450"/>
      <c r="I256" s="460" t="s">
        <v>1224</v>
      </c>
      <c r="J256" s="452">
        <v>5</v>
      </c>
      <c r="K256" s="453" t="s">
        <v>767</v>
      </c>
      <c r="L256" s="451"/>
      <c r="M256" s="514">
        <v>15714.29</v>
      </c>
      <c r="N256" s="501">
        <f t="shared" si="7"/>
        <v>78571.45</v>
      </c>
    </row>
    <row r="257" spans="1:14" ht="171">
      <c r="A257" s="446" t="s">
        <v>1216</v>
      </c>
      <c r="B257" s="447" t="s">
        <v>1217</v>
      </c>
      <c r="C257" s="448" t="s">
        <v>709</v>
      </c>
      <c r="D257" s="448" t="s">
        <v>710</v>
      </c>
      <c r="E257" s="458" t="s">
        <v>1225</v>
      </c>
      <c r="F257" s="458" t="s">
        <v>1219</v>
      </c>
      <c r="G257" s="459" t="s">
        <v>1160</v>
      </c>
      <c r="H257" s="459"/>
      <c r="I257" s="460" t="s">
        <v>1224</v>
      </c>
      <c r="J257" s="461">
        <v>1</v>
      </c>
      <c r="K257" s="453" t="s">
        <v>1226</v>
      </c>
      <c r="L257" s="460"/>
      <c r="M257" s="514">
        <v>36307.14</v>
      </c>
      <c r="N257" s="501">
        <f t="shared" si="7"/>
        <v>36307.14</v>
      </c>
    </row>
    <row r="258" spans="1:14" ht="98.45" customHeight="1">
      <c r="A258" s="446" t="s">
        <v>1216</v>
      </c>
      <c r="B258" s="447" t="s">
        <v>1227</v>
      </c>
      <c r="C258" s="448" t="s">
        <v>803</v>
      </c>
      <c r="D258" s="448" t="s">
        <v>710</v>
      </c>
      <c r="E258" s="458" t="s">
        <v>1228</v>
      </c>
      <c r="F258" s="458" t="s">
        <v>1219</v>
      </c>
      <c r="G258" s="459" t="s">
        <v>1220</v>
      </c>
      <c r="H258" s="459" t="s">
        <v>1221</v>
      </c>
      <c r="I258" s="480" t="s">
        <v>1229</v>
      </c>
      <c r="J258" s="461">
        <v>1</v>
      </c>
      <c r="K258" s="453" t="s">
        <v>1230</v>
      </c>
      <c r="L258" s="460"/>
      <c r="M258" s="514">
        <v>28571.43</v>
      </c>
      <c r="N258" s="501">
        <f t="shared" si="7"/>
        <v>28571.43</v>
      </c>
    </row>
    <row r="259" spans="1:14" ht="53.45" customHeight="1">
      <c r="A259" s="446" t="s">
        <v>1216</v>
      </c>
      <c r="B259" s="447" t="s">
        <v>1227</v>
      </c>
      <c r="C259" s="448" t="s">
        <v>803</v>
      </c>
      <c r="D259" s="448" t="s">
        <v>710</v>
      </c>
      <c r="E259" s="458" t="s">
        <v>1228</v>
      </c>
      <c r="F259" s="458" t="s">
        <v>1219</v>
      </c>
      <c r="G259" s="459" t="s">
        <v>1220</v>
      </c>
      <c r="H259" s="459" t="s">
        <v>1221</v>
      </c>
      <c r="I259" s="480" t="s">
        <v>1229</v>
      </c>
      <c r="J259" s="461">
        <v>1</v>
      </c>
      <c r="K259" s="453" t="s">
        <v>1231</v>
      </c>
      <c r="L259" s="460"/>
      <c r="M259" s="514">
        <v>83000</v>
      </c>
      <c r="N259" s="501">
        <f t="shared" si="7"/>
        <v>83000</v>
      </c>
    </row>
    <row r="260" spans="1:14" ht="58.15" customHeight="1">
      <c r="A260" s="446" t="s">
        <v>1216</v>
      </c>
      <c r="B260" s="447" t="s">
        <v>1232</v>
      </c>
      <c r="C260" s="448" t="s">
        <v>803</v>
      </c>
      <c r="D260" s="448" t="s">
        <v>710</v>
      </c>
      <c r="E260" s="458" t="s">
        <v>1233</v>
      </c>
      <c r="F260" s="458" t="s">
        <v>1219</v>
      </c>
      <c r="G260" s="459" t="s">
        <v>1234</v>
      </c>
      <c r="H260" s="459" t="s">
        <v>710</v>
      </c>
      <c r="I260" s="481" t="s">
        <v>1235</v>
      </c>
      <c r="J260" s="461">
        <v>1</v>
      </c>
      <c r="K260" s="472" t="s">
        <v>1236</v>
      </c>
      <c r="L260" s="460"/>
      <c r="M260" s="514">
        <v>42428.57</v>
      </c>
      <c r="N260" s="501">
        <f t="shared" si="7"/>
        <v>42428.57</v>
      </c>
    </row>
    <row r="261" spans="1:14" ht="82.15" customHeight="1">
      <c r="A261" s="446" t="s">
        <v>1216</v>
      </c>
      <c r="B261" s="447" t="s">
        <v>1227</v>
      </c>
      <c r="C261" s="448" t="s">
        <v>803</v>
      </c>
      <c r="D261" s="448" t="s">
        <v>710</v>
      </c>
      <c r="E261" s="458" t="s">
        <v>1159</v>
      </c>
      <c r="F261" s="458" t="s">
        <v>1219</v>
      </c>
      <c r="G261" s="459" t="s">
        <v>1186</v>
      </c>
      <c r="H261" s="459" t="s">
        <v>710</v>
      </c>
      <c r="I261" s="460" t="s">
        <v>1187</v>
      </c>
      <c r="J261" s="461">
        <v>1</v>
      </c>
      <c r="K261" s="453" t="s">
        <v>1585</v>
      </c>
      <c r="L261" s="460"/>
      <c r="M261" s="514">
        <v>16857.14</v>
      </c>
      <c r="N261" s="501">
        <f t="shared" si="7"/>
        <v>16857.14</v>
      </c>
    </row>
    <row r="262" spans="1:14" ht="82.15" customHeight="1">
      <c r="A262" s="446" t="s">
        <v>1216</v>
      </c>
      <c r="B262" s="447" t="s">
        <v>1217</v>
      </c>
      <c r="C262" s="448" t="s">
        <v>803</v>
      </c>
      <c r="D262" s="448" t="s">
        <v>710</v>
      </c>
      <c r="E262" s="458" t="s">
        <v>1159</v>
      </c>
      <c r="F262" s="458" t="s">
        <v>1219</v>
      </c>
      <c r="G262" s="459" t="s">
        <v>1160</v>
      </c>
      <c r="H262" s="459" t="s">
        <v>710</v>
      </c>
      <c r="I262" s="451" t="s">
        <v>1184</v>
      </c>
      <c r="J262" s="452">
        <v>1</v>
      </c>
      <c r="K262" s="453" t="s">
        <v>1185</v>
      </c>
      <c r="L262" s="451"/>
      <c r="M262" s="514">
        <v>714.29</v>
      </c>
      <c r="N262" s="501">
        <f t="shared" si="7"/>
        <v>714.29</v>
      </c>
    </row>
    <row r="263" spans="1:14" ht="133.15" customHeight="1">
      <c r="A263" s="446" t="s">
        <v>1216</v>
      </c>
      <c r="B263" s="447" t="s">
        <v>1217</v>
      </c>
      <c r="C263" s="448" t="s">
        <v>803</v>
      </c>
      <c r="D263" s="448" t="s">
        <v>710</v>
      </c>
      <c r="E263" s="458" t="s">
        <v>1159</v>
      </c>
      <c r="F263" s="458" t="s">
        <v>1219</v>
      </c>
      <c r="G263" s="459" t="s">
        <v>1160</v>
      </c>
      <c r="H263" s="459" t="s">
        <v>710</v>
      </c>
      <c r="I263" s="460" t="s">
        <v>1237</v>
      </c>
      <c r="J263" s="461">
        <v>1</v>
      </c>
      <c r="K263" s="453" t="s">
        <v>1238</v>
      </c>
      <c r="L263" s="460"/>
      <c r="M263" s="514">
        <v>10305.709999999999</v>
      </c>
      <c r="N263" s="501">
        <f t="shared" si="7"/>
        <v>10305.709999999999</v>
      </c>
    </row>
    <row r="264" spans="1:14" ht="114">
      <c r="A264" s="457" t="s">
        <v>1239</v>
      </c>
      <c r="B264" s="482" t="s">
        <v>1240</v>
      </c>
      <c r="C264" s="483" t="s">
        <v>803</v>
      </c>
      <c r="D264" s="448" t="s">
        <v>710</v>
      </c>
      <c r="E264" s="484" t="s">
        <v>1241</v>
      </c>
      <c r="F264" s="484" t="s">
        <v>1242</v>
      </c>
      <c r="G264" s="485" t="s">
        <v>1243</v>
      </c>
      <c r="H264" s="486" t="s">
        <v>1206</v>
      </c>
      <c r="I264" s="485" t="s">
        <v>1244</v>
      </c>
      <c r="J264" s="487">
        <v>4</v>
      </c>
      <c r="K264" s="453" t="s">
        <v>1245</v>
      </c>
      <c r="L264" s="473"/>
      <c r="M264" s="514">
        <v>32857.14</v>
      </c>
      <c r="N264" s="501">
        <f t="shared" si="7"/>
        <v>131428.56</v>
      </c>
    </row>
    <row r="265" spans="1:14" ht="185.45" customHeight="1">
      <c r="A265" s="457" t="s">
        <v>1239</v>
      </c>
      <c r="B265" s="482" t="s">
        <v>1240</v>
      </c>
      <c r="C265" s="483" t="s">
        <v>803</v>
      </c>
      <c r="D265" s="448" t="s">
        <v>710</v>
      </c>
      <c r="E265" s="449" t="s">
        <v>766</v>
      </c>
      <c r="F265" s="484" t="s">
        <v>1242</v>
      </c>
      <c r="G265" s="485" t="s">
        <v>1243</v>
      </c>
      <c r="H265" s="486" t="s">
        <v>1206</v>
      </c>
      <c r="I265" s="485" t="s">
        <v>1244</v>
      </c>
      <c r="J265" s="452">
        <v>4</v>
      </c>
      <c r="K265" s="453" t="s">
        <v>767</v>
      </c>
      <c r="L265" s="451"/>
      <c r="M265" s="514">
        <v>15714.29</v>
      </c>
      <c r="N265" s="501">
        <f t="shared" si="7"/>
        <v>62857.16</v>
      </c>
    </row>
    <row r="266" spans="1:14" ht="129.75" customHeight="1">
      <c r="A266" s="456" t="s">
        <v>1246</v>
      </c>
      <c r="B266" s="482" t="s">
        <v>1247</v>
      </c>
      <c r="C266" s="483" t="s">
        <v>803</v>
      </c>
      <c r="D266" s="448" t="s">
        <v>710</v>
      </c>
      <c r="E266" s="484" t="s">
        <v>1248</v>
      </c>
      <c r="F266" s="484" t="s">
        <v>1249</v>
      </c>
      <c r="G266" s="488" t="s">
        <v>1250</v>
      </c>
      <c r="H266" s="489" t="s">
        <v>1251</v>
      </c>
      <c r="I266" s="490" t="s">
        <v>1252</v>
      </c>
      <c r="J266" s="487">
        <v>8</v>
      </c>
      <c r="K266" s="453" t="s">
        <v>715</v>
      </c>
      <c r="L266" s="451"/>
      <c r="M266" s="514">
        <v>15000</v>
      </c>
      <c r="N266" s="501">
        <f t="shared" si="7"/>
        <v>120000</v>
      </c>
    </row>
    <row r="267" spans="1:14" ht="85.5">
      <c r="A267" s="456" t="s">
        <v>1246</v>
      </c>
      <c r="B267" s="482" t="s">
        <v>1247</v>
      </c>
      <c r="C267" s="483" t="s">
        <v>748</v>
      </c>
      <c r="D267" s="448" t="s">
        <v>710</v>
      </c>
      <c r="E267" s="484" t="s">
        <v>1248</v>
      </c>
      <c r="F267" s="484" t="s">
        <v>1249</v>
      </c>
      <c r="G267" s="459" t="s">
        <v>1253</v>
      </c>
      <c r="H267" s="489" t="s">
        <v>710</v>
      </c>
      <c r="I267" s="485" t="s">
        <v>1254</v>
      </c>
      <c r="J267" s="487">
        <v>2</v>
      </c>
      <c r="K267" s="453" t="s">
        <v>1255</v>
      </c>
      <c r="L267" s="473"/>
      <c r="M267" s="514">
        <v>42142.86</v>
      </c>
      <c r="N267" s="501">
        <f t="shared" si="7"/>
        <v>84285.72</v>
      </c>
    </row>
    <row r="268" spans="1:14" ht="99" customHeight="1">
      <c r="A268" s="456" t="s">
        <v>1246</v>
      </c>
      <c r="B268" s="482" t="s">
        <v>1247</v>
      </c>
      <c r="C268" s="483" t="s">
        <v>913</v>
      </c>
      <c r="D268" s="448" t="s">
        <v>710</v>
      </c>
      <c r="E268" s="484" t="s">
        <v>1248</v>
      </c>
      <c r="F268" s="484" t="s">
        <v>1249</v>
      </c>
      <c r="G268" s="459" t="s">
        <v>1256</v>
      </c>
      <c r="H268" s="489" t="s">
        <v>710</v>
      </c>
      <c r="I268" s="473" t="s">
        <v>1257</v>
      </c>
      <c r="J268" s="487">
        <v>1</v>
      </c>
      <c r="K268" s="453" t="s">
        <v>1580</v>
      </c>
      <c r="L268" s="473"/>
      <c r="M268" s="514">
        <v>71428.570000000007</v>
      </c>
      <c r="N268" s="501">
        <f t="shared" si="7"/>
        <v>71428.570000000007</v>
      </c>
    </row>
    <row r="269" spans="1:14" ht="102.6" customHeight="1">
      <c r="A269" s="456" t="s">
        <v>1246</v>
      </c>
      <c r="B269" s="482" t="s">
        <v>1247</v>
      </c>
      <c r="C269" s="483" t="s">
        <v>937</v>
      </c>
      <c r="D269" s="448" t="s">
        <v>710</v>
      </c>
      <c r="E269" s="484" t="s">
        <v>1248</v>
      </c>
      <c r="F269" s="484" t="s">
        <v>1249</v>
      </c>
      <c r="G269" s="459" t="s">
        <v>1258</v>
      </c>
      <c r="H269" s="489" t="s">
        <v>710</v>
      </c>
      <c r="I269" s="485" t="s">
        <v>1259</v>
      </c>
      <c r="J269" s="487">
        <v>1</v>
      </c>
      <c r="K269" s="453" t="s">
        <v>715</v>
      </c>
      <c r="L269" s="451"/>
      <c r="M269" s="514">
        <v>15000</v>
      </c>
      <c r="N269" s="501">
        <f t="shared" si="7"/>
        <v>15000</v>
      </c>
    </row>
    <row r="270" spans="1:14" ht="42.75">
      <c r="A270" s="456" t="s">
        <v>1246</v>
      </c>
      <c r="B270" s="482" t="s">
        <v>1247</v>
      </c>
      <c r="C270" s="483" t="s">
        <v>1260</v>
      </c>
      <c r="D270" s="448" t="s">
        <v>710</v>
      </c>
      <c r="E270" s="484" t="s">
        <v>1248</v>
      </c>
      <c r="F270" s="484" t="s">
        <v>1249</v>
      </c>
      <c r="G270" s="459"/>
      <c r="H270" s="489"/>
      <c r="I270" s="485"/>
      <c r="J270" s="487">
        <v>1</v>
      </c>
      <c r="K270" s="453" t="s">
        <v>1261</v>
      </c>
      <c r="L270" s="473"/>
      <c r="M270" s="514">
        <v>157142.85999999999</v>
      </c>
      <c r="N270" s="501">
        <f t="shared" si="7"/>
        <v>157142.85999999999</v>
      </c>
    </row>
    <row r="271" spans="1:14">
      <c r="B271" s="491"/>
      <c r="C271" s="492"/>
      <c r="D271" s="492"/>
      <c r="E271" s="492"/>
      <c r="F271" s="492"/>
      <c r="G271" s="492"/>
      <c r="H271" s="492"/>
      <c r="I271" s="492"/>
      <c r="J271" s="493"/>
      <c r="K271" s="494"/>
      <c r="L271" s="492"/>
      <c r="M271" s="495"/>
      <c r="N271" s="495"/>
    </row>
    <row r="272" spans="1:14">
      <c r="B272" s="491"/>
      <c r="C272" s="492"/>
      <c r="D272" s="492"/>
      <c r="E272" s="492"/>
      <c r="F272" s="492"/>
      <c r="G272" s="492"/>
      <c r="H272" s="492"/>
      <c r="I272" s="492"/>
      <c r="J272" s="493"/>
      <c r="K272" s="496"/>
      <c r="L272" s="497"/>
      <c r="M272" s="498" t="s">
        <v>1510</v>
      </c>
      <c r="N272" s="502">
        <f>ROUND(SUM(N3:N270),2)</f>
        <v>17903497.210000001</v>
      </c>
    </row>
  </sheetData>
  <sheetProtection password="E98B" sheet="1" objects="1" scenarios="1" autoFilter="0"/>
  <protectedRanges>
    <protectedRange sqref="M3:M46 M48:M51 M54:M60 M62:M86 M91:M102 M107:M112 M114:M117 M119:M139 M142:M145 M153:M200 M202:M204 M212:M244 M250:M270" name="Oblast1"/>
  </protectedRanges>
  <autoFilter ref="A2:N270" xr:uid="{00000000-0009-0000-0000-000009000000}"/>
  <printOptions horizontalCentered="1"/>
  <pageMargins left="0.39370078740157483" right="0.39370078740157483" top="0.78740157480314965" bottom="1.1811023622047245" header="0.51181102362204722" footer="0.51181102362204722"/>
  <pageSetup paperSize="9" scale="28" firstPageNumber="8" fitToHeight="0" orientation="portrait" useFirstPageNumber="1" r:id="rId1"/>
  <headerFooter alignWithMargins="0"/>
  <rowBreaks count="1" manualBreakCount="1">
    <brk id="257" max="1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fitToPage="1"/>
  </sheetPr>
  <dimension ref="A1:G95"/>
  <sheetViews>
    <sheetView view="pageBreakPreview" zoomScale="70" zoomScaleNormal="70" zoomScaleSheetLayoutView="70" workbookViewId="0">
      <pane ySplit="2" topLeftCell="A79" activePane="bottomLeft" state="frozen"/>
      <selection activeCell="E7" sqref="E7"/>
      <selection pane="bottomLeft" activeCell="E7" sqref="E7"/>
    </sheetView>
  </sheetViews>
  <sheetFormatPr defaultColWidth="14.5703125" defaultRowHeight="15"/>
  <cols>
    <col min="1" max="1" width="5.28515625" style="404" customWidth="1"/>
    <col min="2" max="2" width="11.140625" style="404" customWidth="1"/>
    <col min="3" max="3" width="23.5703125" style="404" customWidth="1"/>
    <col min="4" max="4" width="8.140625" style="404" customWidth="1"/>
    <col min="5" max="5" width="72.85546875" style="404" customWidth="1"/>
    <col min="6" max="6" width="28.42578125" style="404" customWidth="1"/>
    <col min="7" max="7" width="16.42578125" style="404" customWidth="1"/>
    <col min="8" max="16384" width="14.5703125" style="404"/>
  </cols>
  <sheetData>
    <row r="1" spans="1:7">
      <c r="A1" s="627" t="s">
        <v>1262</v>
      </c>
      <c r="B1" s="626"/>
      <c r="C1" s="626"/>
      <c r="D1" s="626"/>
      <c r="E1" s="626"/>
      <c r="F1" s="626"/>
      <c r="G1" s="626"/>
    </row>
    <row r="2" spans="1:7" ht="90" customHeight="1">
      <c r="A2" s="238" t="s">
        <v>1263</v>
      </c>
      <c r="B2" s="239"/>
      <c r="C2" s="238" t="s">
        <v>0</v>
      </c>
      <c r="D2" s="238"/>
      <c r="E2" s="500" t="s">
        <v>1586</v>
      </c>
      <c r="F2" s="241" t="s">
        <v>1264</v>
      </c>
      <c r="G2" s="411" t="s">
        <v>1265</v>
      </c>
    </row>
    <row r="3" spans="1:7" ht="15.75">
      <c r="A3" s="242"/>
      <c r="B3" s="242"/>
      <c r="C3" s="242"/>
      <c r="D3" s="242"/>
      <c r="E3" s="242"/>
      <c r="F3" s="242"/>
      <c r="G3" s="412"/>
    </row>
    <row r="4" spans="1:7">
      <c r="A4" s="238">
        <v>17</v>
      </c>
      <c r="B4" s="238" t="s">
        <v>803</v>
      </c>
      <c r="C4" s="238" t="s">
        <v>1266</v>
      </c>
      <c r="D4" s="238">
        <v>1</v>
      </c>
      <c r="E4" s="240" t="s">
        <v>815</v>
      </c>
      <c r="F4" s="238"/>
      <c r="G4" s="413"/>
    </row>
    <row r="5" spans="1:7" ht="178.5" customHeight="1">
      <c r="A5" s="243" t="s">
        <v>1267</v>
      </c>
      <c r="B5" s="405" t="s">
        <v>1268</v>
      </c>
      <c r="C5" s="628" t="s">
        <v>1269</v>
      </c>
      <c r="D5" s="626"/>
      <c r="E5" s="244" t="s">
        <v>1270</v>
      </c>
      <c r="F5" s="405" t="s">
        <v>1271</v>
      </c>
      <c r="G5" s="512">
        <v>59000</v>
      </c>
    </row>
    <row r="6" spans="1:7">
      <c r="A6" s="238">
        <v>17</v>
      </c>
      <c r="B6" s="238" t="s">
        <v>1272</v>
      </c>
      <c r="C6" s="238" t="s">
        <v>1266</v>
      </c>
      <c r="D6" s="238">
        <v>2</v>
      </c>
      <c r="E6" s="240" t="s">
        <v>815</v>
      </c>
      <c r="F6" s="238"/>
      <c r="G6" s="413"/>
    </row>
    <row r="7" spans="1:7" ht="298.89999999999998" customHeight="1">
      <c r="A7" s="243" t="s">
        <v>1273</v>
      </c>
      <c r="B7" s="405" t="s">
        <v>1274</v>
      </c>
      <c r="C7" s="625" t="s">
        <v>897</v>
      </c>
      <c r="D7" s="626"/>
      <c r="E7" s="405" t="s">
        <v>1275</v>
      </c>
      <c r="F7" s="405" t="s">
        <v>1276</v>
      </c>
      <c r="G7" s="512">
        <v>235000</v>
      </c>
    </row>
    <row r="8" spans="1:7" ht="322.89999999999998" customHeight="1">
      <c r="A8" s="242" t="s">
        <v>1273</v>
      </c>
      <c r="B8" s="242" t="s">
        <v>1277</v>
      </c>
      <c r="C8" s="245" t="s">
        <v>1278</v>
      </c>
      <c r="D8" s="245"/>
      <c r="E8" s="246" t="s">
        <v>1279</v>
      </c>
      <c r="F8" s="242" t="s">
        <v>1280</v>
      </c>
      <c r="G8" s="512">
        <v>166000</v>
      </c>
    </row>
    <row r="9" spans="1:7">
      <c r="A9" s="238">
        <v>13</v>
      </c>
      <c r="B9" s="238" t="s">
        <v>803</v>
      </c>
      <c r="C9" s="238" t="s">
        <v>1266</v>
      </c>
      <c r="D9" s="238">
        <v>3</v>
      </c>
      <c r="E9" s="240" t="s">
        <v>815</v>
      </c>
      <c r="F9" s="238"/>
      <c r="G9" s="413"/>
    </row>
    <row r="10" spans="1:7" ht="185.25">
      <c r="A10" s="243" t="s">
        <v>1281</v>
      </c>
      <c r="B10" s="405" t="s">
        <v>1282</v>
      </c>
      <c r="C10" s="625" t="s">
        <v>1283</v>
      </c>
      <c r="D10" s="625"/>
      <c r="E10" s="247" t="s">
        <v>1284</v>
      </c>
      <c r="F10" s="405" t="s">
        <v>1285</v>
      </c>
      <c r="G10" s="512">
        <v>196000</v>
      </c>
    </row>
    <row r="11" spans="1:7" ht="181.9" customHeight="1">
      <c r="A11" s="243" t="s">
        <v>1281</v>
      </c>
      <c r="B11" s="405" t="s">
        <v>1286</v>
      </c>
      <c r="C11" s="625" t="s">
        <v>1278</v>
      </c>
      <c r="D11" s="626"/>
      <c r="E11" s="405" t="s">
        <v>1287</v>
      </c>
      <c r="F11" s="405" t="s">
        <v>1285</v>
      </c>
      <c r="G11" s="512">
        <v>147000</v>
      </c>
    </row>
    <row r="12" spans="1:7">
      <c r="A12" s="248">
        <v>13</v>
      </c>
      <c r="B12" s="248" t="s">
        <v>748</v>
      </c>
      <c r="C12" s="248" t="s">
        <v>1288</v>
      </c>
      <c r="D12" s="248">
        <v>1</v>
      </c>
      <c r="E12" s="249" t="s">
        <v>1289</v>
      </c>
      <c r="F12" s="248"/>
      <c r="G12" s="414"/>
    </row>
    <row r="13" spans="1:7" ht="15.75">
      <c r="A13" s="242"/>
      <c r="B13" s="242"/>
      <c r="C13" s="242"/>
      <c r="D13" s="242"/>
      <c r="E13" s="242"/>
      <c r="F13" s="242"/>
      <c r="G13" s="412"/>
    </row>
    <row r="14" spans="1:7" ht="201" customHeight="1">
      <c r="A14" s="243" t="s">
        <v>1290</v>
      </c>
      <c r="B14" s="405" t="s">
        <v>1291</v>
      </c>
      <c r="C14" s="625" t="s">
        <v>1278</v>
      </c>
      <c r="D14" s="626"/>
      <c r="E14" s="405" t="s">
        <v>1292</v>
      </c>
      <c r="F14" s="405" t="s">
        <v>1285</v>
      </c>
      <c r="G14" s="512">
        <v>155000</v>
      </c>
    </row>
    <row r="15" spans="1:7">
      <c r="A15" s="248">
        <v>14</v>
      </c>
      <c r="B15" s="248" t="s">
        <v>803</v>
      </c>
      <c r="C15" s="248" t="s">
        <v>1288</v>
      </c>
      <c r="D15" s="248">
        <v>2</v>
      </c>
      <c r="E15" s="249" t="s">
        <v>1293</v>
      </c>
      <c r="F15" s="248"/>
      <c r="G15" s="414"/>
    </row>
    <row r="16" spans="1:7" ht="236.45" customHeight="1">
      <c r="A16" s="243" t="s">
        <v>1294</v>
      </c>
      <c r="B16" s="405" t="s">
        <v>1295</v>
      </c>
      <c r="C16" s="625" t="s">
        <v>1278</v>
      </c>
      <c r="D16" s="626"/>
      <c r="E16" s="405" t="s">
        <v>1296</v>
      </c>
      <c r="F16" s="405"/>
      <c r="G16" s="512">
        <v>205000</v>
      </c>
    </row>
    <row r="17" spans="1:7">
      <c r="A17" s="248">
        <v>15</v>
      </c>
      <c r="B17" s="248" t="s">
        <v>803</v>
      </c>
      <c r="C17" s="248" t="s">
        <v>1288</v>
      </c>
      <c r="D17" s="248">
        <v>3</v>
      </c>
      <c r="E17" s="249" t="s">
        <v>1297</v>
      </c>
      <c r="F17" s="248"/>
      <c r="G17" s="414"/>
    </row>
    <row r="18" spans="1:7" ht="214.9" customHeight="1">
      <c r="A18" s="243" t="s">
        <v>1298</v>
      </c>
      <c r="B18" s="405" t="s">
        <v>1299</v>
      </c>
      <c r="C18" s="625" t="s">
        <v>1278</v>
      </c>
      <c r="D18" s="626"/>
      <c r="E18" s="405" t="s">
        <v>1300</v>
      </c>
      <c r="F18" s="405"/>
      <c r="G18" s="512">
        <v>220000</v>
      </c>
    </row>
    <row r="19" spans="1:7">
      <c r="A19" s="248">
        <v>16</v>
      </c>
      <c r="B19" s="248" t="s">
        <v>803</v>
      </c>
      <c r="C19" s="248" t="s">
        <v>1288</v>
      </c>
      <c r="D19" s="248">
        <v>4</v>
      </c>
      <c r="E19" s="249" t="s">
        <v>917</v>
      </c>
      <c r="F19" s="248"/>
      <c r="G19" s="414"/>
    </row>
    <row r="20" spans="1:7" ht="300">
      <c r="A20" s="243" t="s">
        <v>1301</v>
      </c>
      <c r="B20" s="405" t="s">
        <v>1302</v>
      </c>
      <c r="C20" s="625" t="s">
        <v>1278</v>
      </c>
      <c r="D20" s="626"/>
      <c r="E20" s="405" t="s">
        <v>1303</v>
      </c>
      <c r="F20" s="250" t="s">
        <v>1304</v>
      </c>
      <c r="G20" s="512">
        <v>178000</v>
      </c>
    </row>
    <row r="21" spans="1:7">
      <c r="A21" s="248"/>
      <c r="B21" s="248"/>
      <c r="C21" s="248" t="s">
        <v>1288</v>
      </c>
      <c r="D21" s="248">
        <v>0</v>
      </c>
      <c r="E21" s="249" t="s">
        <v>1305</v>
      </c>
      <c r="F21" s="248"/>
      <c r="G21" s="414"/>
    </row>
    <row r="22" spans="1:7" ht="408" customHeight="1">
      <c r="A22" s="243" t="s">
        <v>1306</v>
      </c>
      <c r="B22" s="405" t="s">
        <v>1307</v>
      </c>
      <c r="C22" s="629" t="s">
        <v>1308</v>
      </c>
      <c r="D22" s="626"/>
      <c r="E22" s="405" t="s">
        <v>1309</v>
      </c>
      <c r="F22" s="251" t="s">
        <v>1310</v>
      </c>
      <c r="G22" s="512">
        <v>235000</v>
      </c>
    </row>
    <row r="23" spans="1:7" ht="200.25">
      <c r="A23" s="243" t="s">
        <v>1306</v>
      </c>
      <c r="B23" s="405" t="s">
        <v>1311</v>
      </c>
      <c r="C23" s="629" t="s">
        <v>1312</v>
      </c>
      <c r="D23" s="626"/>
      <c r="E23" s="252" t="s">
        <v>1313</v>
      </c>
      <c r="F23" s="405"/>
      <c r="G23" s="512">
        <v>185000</v>
      </c>
    </row>
    <row r="24" spans="1:7">
      <c r="A24" s="253" t="s">
        <v>912</v>
      </c>
      <c r="B24" s="253" t="s">
        <v>1314</v>
      </c>
      <c r="C24" s="253" t="s">
        <v>1315</v>
      </c>
      <c r="D24" s="253">
        <v>1</v>
      </c>
      <c r="E24" s="254" t="s">
        <v>1316</v>
      </c>
      <c r="F24" s="253"/>
      <c r="G24" s="415"/>
    </row>
    <row r="25" spans="1:7" ht="292.89999999999998" customHeight="1">
      <c r="A25" s="243" t="s">
        <v>1317</v>
      </c>
      <c r="B25" s="405" t="s">
        <v>1318</v>
      </c>
      <c r="C25" s="625" t="s">
        <v>1319</v>
      </c>
      <c r="D25" s="626"/>
      <c r="E25" s="244" t="s">
        <v>1320</v>
      </c>
      <c r="F25" s="405"/>
      <c r="G25" s="512">
        <v>203000</v>
      </c>
    </row>
    <row r="26" spans="1:7">
      <c r="A26" s="253" t="s">
        <v>1321</v>
      </c>
      <c r="B26" s="253"/>
      <c r="C26" s="253" t="s">
        <v>1315</v>
      </c>
      <c r="D26" s="253">
        <v>3</v>
      </c>
      <c r="E26" s="254" t="s">
        <v>1316</v>
      </c>
      <c r="F26" s="254"/>
      <c r="G26" s="415"/>
    </row>
    <row r="27" spans="1:7" ht="234.6" customHeight="1">
      <c r="A27" s="243" t="s">
        <v>1322</v>
      </c>
      <c r="B27" s="405" t="s">
        <v>1323</v>
      </c>
      <c r="C27" s="629" t="s">
        <v>1324</v>
      </c>
      <c r="D27" s="626"/>
      <c r="E27" s="405" t="s">
        <v>1325</v>
      </c>
      <c r="F27" s="250" t="s">
        <v>1326</v>
      </c>
      <c r="G27" s="512">
        <v>245000</v>
      </c>
    </row>
    <row r="28" spans="1:7" ht="43.5">
      <c r="A28" s="243"/>
      <c r="B28" s="405" t="s">
        <v>1327</v>
      </c>
      <c r="C28" s="405" t="s">
        <v>871</v>
      </c>
      <c r="E28" s="405" t="s">
        <v>1328</v>
      </c>
      <c r="F28" s="250" t="s">
        <v>1329</v>
      </c>
      <c r="G28" s="512">
        <v>60000</v>
      </c>
    </row>
    <row r="29" spans="1:7">
      <c r="A29" s="255">
        <v>6</v>
      </c>
      <c r="B29" s="255" t="s">
        <v>803</v>
      </c>
      <c r="C29" s="255" t="s">
        <v>1330</v>
      </c>
      <c r="D29" s="255">
        <v>1</v>
      </c>
      <c r="E29" s="256" t="s">
        <v>1331</v>
      </c>
      <c r="F29" s="256"/>
      <c r="G29" s="416"/>
    </row>
    <row r="30" spans="1:7" ht="348.6" customHeight="1">
      <c r="A30" s="243" t="s">
        <v>993</v>
      </c>
      <c r="B30" s="405" t="s">
        <v>1332</v>
      </c>
      <c r="C30" s="625" t="s">
        <v>1278</v>
      </c>
      <c r="D30" s="626"/>
      <c r="E30" s="405" t="s">
        <v>1333</v>
      </c>
      <c r="F30" s="405" t="s">
        <v>1285</v>
      </c>
      <c r="G30" s="512">
        <v>167000</v>
      </c>
    </row>
    <row r="31" spans="1:7">
      <c r="A31" s="255">
        <v>7</v>
      </c>
      <c r="B31" s="255" t="s">
        <v>803</v>
      </c>
      <c r="C31" s="255" t="s">
        <v>1330</v>
      </c>
      <c r="D31" s="255">
        <v>2</v>
      </c>
      <c r="E31" s="256" t="s">
        <v>1331</v>
      </c>
      <c r="F31" s="256"/>
      <c r="G31" s="416"/>
    </row>
    <row r="32" spans="1:7" ht="285.75">
      <c r="A32" s="243" t="s">
        <v>1334</v>
      </c>
      <c r="B32" s="405" t="s">
        <v>1335</v>
      </c>
      <c r="C32" s="625" t="s">
        <v>1278</v>
      </c>
      <c r="D32" s="626"/>
      <c r="E32" s="405" t="s">
        <v>1336</v>
      </c>
      <c r="F32" s="405" t="s">
        <v>1285</v>
      </c>
      <c r="G32" s="512">
        <v>210000</v>
      </c>
    </row>
    <row r="33" spans="1:7">
      <c r="A33" s="255">
        <v>7</v>
      </c>
      <c r="B33" s="255" t="s">
        <v>748</v>
      </c>
      <c r="C33" s="255" t="s">
        <v>1330</v>
      </c>
      <c r="D33" s="255">
        <v>3</v>
      </c>
      <c r="E33" s="256" t="s">
        <v>1337</v>
      </c>
      <c r="F33" s="256"/>
      <c r="G33" s="416"/>
    </row>
    <row r="34" spans="1:7" ht="373.15" customHeight="1">
      <c r="A34" s="243" t="s">
        <v>1028</v>
      </c>
      <c r="B34" s="405" t="s">
        <v>1338</v>
      </c>
      <c r="C34" s="629" t="s">
        <v>1339</v>
      </c>
      <c r="D34" s="626"/>
      <c r="E34" s="405" t="s">
        <v>1340</v>
      </c>
      <c r="F34" s="405" t="s">
        <v>1310</v>
      </c>
      <c r="G34" s="512">
        <v>203000</v>
      </c>
    </row>
    <row r="35" spans="1:7">
      <c r="A35" s="255" t="s">
        <v>1330</v>
      </c>
      <c r="B35" s="255">
        <v>4</v>
      </c>
      <c r="C35" s="255" t="s">
        <v>1330</v>
      </c>
      <c r="D35" s="255">
        <v>4</v>
      </c>
      <c r="E35" s="256" t="s">
        <v>1341</v>
      </c>
      <c r="F35" s="256"/>
      <c r="G35" s="416"/>
    </row>
    <row r="36" spans="1:7" ht="167.45" customHeight="1">
      <c r="A36" s="243" t="s">
        <v>989</v>
      </c>
      <c r="B36" s="405" t="s">
        <v>1342</v>
      </c>
      <c r="C36" s="625" t="s">
        <v>1278</v>
      </c>
      <c r="D36" s="626"/>
      <c r="E36" s="405" t="s">
        <v>1343</v>
      </c>
      <c r="F36" s="405" t="s">
        <v>1285</v>
      </c>
      <c r="G36" s="512">
        <v>207000</v>
      </c>
    </row>
    <row r="37" spans="1:7">
      <c r="A37" s="255" t="s">
        <v>1330</v>
      </c>
      <c r="B37" s="255">
        <v>5</v>
      </c>
      <c r="C37" s="255" t="s">
        <v>1330</v>
      </c>
      <c r="D37" s="255">
        <v>5</v>
      </c>
      <c r="E37" s="256" t="s">
        <v>1344</v>
      </c>
      <c r="F37" s="256"/>
      <c r="G37" s="416"/>
    </row>
    <row r="38" spans="1:7" ht="72">
      <c r="A38" s="243" t="s">
        <v>1021</v>
      </c>
      <c r="B38" s="405" t="s">
        <v>1345</v>
      </c>
      <c r="C38" s="625" t="s">
        <v>776</v>
      </c>
      <c r="D38" s="626"/>
      <c r="E38" s="405" t="s">
        <v>1346</v>
      </c>
      <c r="F38" s="250" t="s">
        <v>1271</v>
      </c>
      <c r="G38" s="512">
        <v>389000</v>
      </c>
    </row>
    <row r="39" spans="1:7">
      <c r="A39" s="255" t="s">
        <v>1330</v>
      </c>
      <c r="B39" s="255">
        <v>1</v>
      </c>
      <c r="C39" s="255" t="s">
        <v>1330</v>
      </c>
      <c r="D39" s="255">
        <v>6</v>
      </c>
      <c r="E39" s="256" t="s">
        <v>1347</v>
      </c>
      <c r="F39" s="256"/>
      <c r="G39" s="416"/>
    </row>
    <row r="40" spans="1:7" ht="201" customHeight="1">
      <c r="A40" s="243" t="s">
        <v>1348</v>
      </c>
      <c r="B40" s="405" t="s">
        <v>1349</v>
      </c>
      <c r="C40" s="625" t="s">
        <v>1278</v>
      </c>
      <c r="D40" s="626"/>
      <c r="E40" s="405" t="s">
        <v>1350</v>
      </c>
      <c r="F40" s="405" t="s">
        <v>1285</v>
      </c>
      <c r="G40" s="512">
        <v>167000</v>
      </c>
    </row>
    <row r="41" spans="1:7">
      <c r="A41" s="255"/>
      <c r="B41" s="255"/>
      <c r="C41" s="255" t="s">
        <v>1330</v>
      </c>
      <c r="D41" s="255">
        <v>0</v>
      </c>
      <c r="E41" s="256" t="s">
        <v>1351</v>
      </c>
      <c r="F41" s="256"/>
      <c r="G41" s="416"/>
    </row>
    <row r="42" spans="1:7" ht="189" customHeight="1">
      <c r="A42" s="243" t="s">
        <v>1352</v>
      </c>
      <c r="B42" s="405" t="s">
        <v>1353</v>
      </c>
      <c r="C42" s="629" t="s">
        <v>1354</v>
      </c>
      <c r="D42" s="626"/>
      <c r="E42" s="405" t="s">
        <v>1605</v>
      </c>
      <c r="F42" s="405" t="s">
        <v>1285</v>
      </c>
      <c r="G42" s="512">
        <v>185000</v>
      </c>
    </row>
    <row r="43" spans="1:7">
      <c r="A43" s="257">
        <v>8</v>
      </c>
      <c r="B43" s="257" t="s">
        <v>803</v>
      </c>
      <c r="C43" s="257" t="s">
        <v>1355</v>
      </c>
      <c r="D43" s="257">
        <v>1</v>
      </c>
      <c r="E43" s="258" t="s">
        <v>1047</v>
      </c>
      <c r="F43" s="258"/>
      <c r="G43" s="417"/>
    </row>
    <row r="44" spans="1:7" ht="243">
      <c r="A44" s="243" t="s">
        <v>1356</v>
      </c>
      <c r="B44" s="405" t="s">
        <v>1357</v>
      </c>
      <c r="C44" s="625" t="s">
        <v>1278</v>
      </c>
      <c r="D44" s="626"/>
      <c r="E44" s="405" t="s">
        <v>1358</v>
      </c>
      <c r="F44" s="405" t="s">
        <v>1285</v>
      </c>
      <c r="G44" s="512">
        <v>209000</v>
      </c>
    </row>
    <row r="45" spans="1:7">
      <c r="A45" s="257">
        <v>12</v>
      </c>
      <c r="B45" s="257" t="s">
        <v>803</v>
      </c>
      <c r="C45" s="257" t="s">
        <v>1355</v>
      </c>
      <c r="D45" s="257">
        <v>2</v>
      </c>
      <c r="E45" s="258" t="s">
        <v>1359</v>
      </c>
      <c r="F45" s="258"/>
      <c r="G45" s="417"/>
    </row>
    <row r="46" spans="1:7" ht="186">
      <c r="A46" s="243" t="s">
        <v>1360</v>
      </c>
      <c r="B46" s="405" t="s">
        <v>1361</v>
      </c>
      <c r="C46" s="625" t="s">
        <v>1278</v>
      </c>
      <c r="D46" s="626"/>
      <c r="E46" s="405" t="s">
        <v>1362</v>
      </c>
      <c r="F46" s="405" t="s">
        <v>1285</v>
      </c>
      <c r="G46" s="512">
        <v>147000</v>
      </c>
    </row>
    <row r="47" spans="1:7" ht="100.5">
      <c r="A47" s="243" t="s">
        <v>1360</v>
      </c>
      <c r="B47" s="405" t="s">
        <v>1363</v>
      </c>
      <c r="C47" s="625" t="s">
        <v>1364</v>
      </c>
      <c r="D47" s="626"/>
      <c r="E47" s="405" t="s">
        <v>1365</v>
      </c>
      <c r="F47" s="405" t="s">
        <v>1310</v>
      </c>
      <c r="G47" s="512">
        <v>190000</v>
      </c>
    </row>
    <row r="48" spans="1:7">
      <c r="A48" s="257">
        <v>9</v>
      </c>
      <c r="B48" s="257" t="s">
        <v>803</v>
      </c>
      <c r="C48" s="257" t="s">
        <v>1355</v>
      </c>
      <c r="D48" s="257">
        <v>3</v>
      </c>
      <c r="E48" s="258" t="s">
        <v>1366</v>
      </c>
      <c r="F48" s="258"/>
      <c r="G48" s="417"/>
    </row>
    <row r="49" spans="1:7" ht="180" customHeight="1">
      <c r="A49" s="243" t="s">
        <v>1367</v>
      </c>
      <c r="B49" s="405" t="s">
        <v>1368</v>
      </c>
      <c r="C49" s="625" t="s">
        <v>1278</v>
      </c>
      <c r="D49" s="626"/>
      <c r="E49" s="405" t="s">
        <v>1369</v>
      </c>
      <c r="F49" s="405" t="s">
        <v>1285</v>
      </c>
      <c r="G49" s="512">
        <v>184000</v>
      </c>
    </row>
    <row r="50" spans="1:7" ht="249.6" customHeight="1">
      <c r="A50" s="243" t="s">
        <v>1367</v>
      </c>
      <c r="B50" s="405" t="s">
        <v>1370</v>
      </c>
      <c r="C50" s="625" t="s">
        <v>1070</v>
      </c>
      <c r="D50" s="626"/>
      <c r="E50" s="405" t="s">
        <v>1371</v>
      </c>
      <c r="F50" s="250" t="s">
        <v>1271</v>
      </c>
      <c r="G50" s="512">
        <v>129000</v>
      </c>
    </row>
    <row r="51" spans="1:7">
      <c r="A51" s="257">
        <v>9</v>
      </c>
      <c r="B51" s="257" t="s">
        <v>748</v>
      </c>
      <c r="C51" s="257" t="s">
        <v>1355</v>
      </c>
      <c r="D51" s="257" t="s">
        <v>1372</v>
      </c>
      <c r="E51" s="258" t="s">
        <v>1373</v>
      </c>
      <c r="F51" s="258"/>
      <c r="G51" s="417"/>
    </row>
    <row r="52" spans="1:7" ht="86.25">
      <c r="A52" s="243" t="s">
        <v>1374</v>
      </c>
      <c r="B52" s="405" t="s">
        <v>1375</v>
      </c>
      <c r="C52" s="629" t="s">
        <v>1376</v>
      </c>
      <c r="D52" s="626"/>
      <c r="E52" s="405" t="s">
        <v>1377</v>
      </c>
      <c r="F52" s="405" t="s">
        <v>1310</v>
      </c>
      <c r="G52" s="512">
        <v>258000</v>
      </c>
    </row>
    <row r="53" spans="1:7">
      <c r="A53" s="257">
        <v>10</v>
      </c>
      <c r="B53" s="257" t="s">
        <v>803</v>
      </c>
      <c r="C53" s="257" t="s">
        <v>1355</v>
      </c>
      <c r="D53" s="257">
        <v>4</v>
      </c>
      <c r="E53" s="258" t="s">
        <v>1378</v>
      </c>
      <c r="F53" s="258"/>
      <c r="G53" s="417"/>
    </row>
    <row r="54" spans="1:7" ht="198.6" customHeight="1">
      <c r="A54" s="243" t="s">
        <v>1379</v>
      </c>
      <c r="B54" s="405" t="s">
        <v>1380</v>
      </c>
      <c r="C54" s="625" t="s">
        <v>1278</v>
      </c>
      <c r="D54" s="626"/>
      <c r="E54" s="405" t="s">
        <v>1381</v>
      </c>
      <c r="F54" s="405" t="s">
        <v>1285</v>
      </c>
      <c r="G54" s="512">
        <v>185000</v>
      </c>
    </row>
    <row r="55" spans="1:7" ht="55.9" customHeight="1">
      <c r="A55" s="243" t="s">
        <v>1360</v>
      </c>
      <c r="B55" s="405" t="s">
        <v>1382</v>
      </c>
      <c r="C55" s="625" t="s">
        <v>1070</v>
      </c>
      <c r="D55" s="626"/>
      <c r="E55" s="405" t="s">
        <v>1383</v>
      </c>
      <c r="F55" s="405" t="s">
        <v>1285</v>
      </c>
      <c r="G55" s="512">
        <v>73000</v>
      </c>
    </row>
    <row r="56" spans="1:7">
      <c r="A56" s="257">
        <v>11</v>
      </c>
      <c r="B56" s="257" t="s">
        <v>803</v>
      </c>
      <c r="C56" s="257" t="s">
        <v>1355</v>
      </c>
      <c r="D56" s="257">
        <v>5</v>
      </c>
      <c r="E56" s="258" t="s">
        <v>1384</v>
      </c>
      <c r="F56" s="258"/>
      <c r="G56" s="417"/>
    </row>
    <row r="57" spans="1:7" ht="186">
      <c r="A57" s="243" t="s">
        <v>1385</v>
      </c>
      <c r="B57" s="405" t="s">
        <v>1386</v>
      </c>
      <c r="C57" s="625" t="s">
        <v>1278</v>
      </c>
      <c r="D57" s="626"/>
      <c r="E57" s="405" t="s">
        <v>1387</v>
      </c>
      <c r="F57" s="405" t="s">
        <v>1285</v>
      </c>
      <c r="G57" s="512">
        <v>147000</v>
      </c>
    </row>
    <row r="58" spans="1:7">
      <c r="A58" s="257"/>
      <c r="B58" s="257"/>
      <c r="C58" s="257" t="s">
        <v>1355</v>
      </c>
      <c r="D58" s="257">
        <v>0</v>
      </c>
      <c r="E58" s="258" t="s">
        <v>1105</v>
      </c>
      <c r="F58" s="258"/>
      <c r="G58" s="417"/>
    </row>
    <row r="59" spans="1:7" ht="197.45" customHeight="1">
      <c r="A59" s="243" t="s">
        <v>1374</v>
      </c>
      <c r="B59" s="405" t="s">
        <v>1388</v>
      </c>
      <c r="C59" s="630" t="s">
        <v>1389</v>
      </c>
      <c r="D59" s="626"/>
      <c r="E59" s="405" t="s">
        <v>1390</v>
      </c>
      <c r="F59" s="405" t="s">
        <v>1310</v>
      </c>
      <c r="G59" s="512">
        <v>233000</v>
      </c>
    </row>
    <row r="60" spans="1:7" ht="21.6" customHeight="1">
      <c r="A60" s="259">
        <v>8</v>
      </c>
      <c r="B60" s="259" t="s">
        <v>748</v>
      </c>
      <c r="C60" s="259" t="s">
        <v>1391</v>
      </c>
      <c r="D60" s="259">
        <v>1</v>
      </c>
      <c r="E60" s="260" t="s">
        <v>750</v>
      </c>
      <c r="F60" s="260"/>
      <c r="G60" s="418"/>
    </row>
    <row r="61" spans="1:7" ht="375.75" customHeight="1">
      <c r="A61" s="243" t="s">
        <v>1392</v>
      </c>
      <c r="B61" s="405" t="s">
        <v>1393</v>
      </c>
      <c r="C61" s="625" t="s">
        <v>1598</v>
      </c>
      <c r="D61" s="626"/>
      <c r="E61" s="405" t="s">
        <v>1394</v>
      </c>
      <c r="F61" s="405" t="s">
        <v>1310</v>
      </c>
      <c r="G61" s="512">
        <v>356000</v>
      </c>
    </row>
    <row r="62" spans="1:7" ht="409.5" customHeight="1">
      <c r="A62" s="243" t="s">
        <v>1392</v>
      </c>
      <c r="B62" s="405" t="s">
        <v>1395</v>
      </c>
      <c r="C62" s="630" t="s">
        <v>1396</v>
      </c>
      <c r="D62" s="626"/>
      <c r="E62" s="405" t="s">
        <v>1597</v>
      </c>
      <c r="F62" s="405" t="s">
        <v>1310</v>
      </c>
      <c r="G62" s="512">
        <v>750000</v>
      </c>
    </row>
    <row r="63" spans="1:7" ht="19.149999999999999" customHeight="1">
      <c r="A63" s="242"/>
      <c r="B63" s="242"/>
      <c r="C63" s="242"/>
      <c r="D63" s="242"/>
      <c r="E63" s="242"/>
      <c r="F63" s="242"/>
      <c r="G63" s="412"/>
    </row>
    <row r="64" spans="1:7" ht="21" customHeight="1">
      <c r="A64" s="253"/>
      <c r="B64" s="253"/>
      <c r="C64" s="253" t="s">
        <v>1397</v>
      </c>
      <c r="D64" s="253">
        <v>1</v>
      </c>
      <c r="E64" s="254" t="s">
        <v>712</v>
      </c>
      <c r="F64" s="254"/>
      <c r="G64" s="415"/>
    </row>
    <row r="65" spans="1:7" ht="235.9" customHeight="1">
      <c r="A65" s="243" t="s">
        <v>1398</v>
      </c>
      <c r="B65" s="405" t="s">
        <v>1399</v>
      </c>
      <c r="C65" s="630" t="s">
        <v>1400</v>
      </c>
      <c r="D65" s="626"/>
      <c r="E65" s="405" t="s">
        <v>1401</v>
      </c>
      <c r="F65" s="405" t="s">
        <v>1310</v>
      </c>
      <c r="G65" s="512">
        <v>276000</v>
      </c>
    </row>
    <row r="66" spans="1:7" ht="226.15" customHeight="1">
      <c r="A66" s="243" t="s">
        <v>1398</v>
      </c>
      <c r="B66" s="405" t="s">
        <v>1402</v>
      </c>
      <c r="C66" s="630" t="s">
        <v>1403</v>
      </c>
      <c r="D66" s="626"/>
      <c r="E66" s="405" t="s">
        <v>1404</v>
      </c>
      <c r="F66" s="405" t="s">
        <v>1310</v>
      </c>
      <c r="G66" s="512">
        <v>276000</v>
      </c>
    </row>
    <row r="67" spans="1:7" ht="57.75">
      <c r="A67" s="243" t="s">
        <v>1398</v>
      </c>
      <c r="B67" s="405" t="s">
        <v>1405</v>
      </c>
      <c r="C67" s="630" t="s">
        <v>731</v>
      </c>
      <c r="D67" s="626"/>
      <c r="E67" s="405" t="s">
        <v>1406</v>
      </c>
      <c r="F67" s="405" t="s">
        <v>1271</v>
      </c>
      <c r="G67" s="512">
        <v>110000</v>
      </c>
    </row>
    <row r="68" spans="1:7" ht="114.75">
      <c r="A68" s="503"/>
      <c r="B68" s="504" t="s">
        <v>1407</v>
      </c>
      <c r="C68" s="505" t="s">
        <v>1408</v>
      </c>
      <c r="D68" s="506"/>
      <c r="E68" s="504" t="s">
        <v>1409</v>
      </c>
      <c r="F68" s="504" t="s">
        <v>1271</v>
      </c>
      <c r="G68" s="512">
        <v>25000</v>
      </c>
    </row>
    <row r="69" spans="1:7" ht="57.75">
      <c r="A69" s="503"/>
      <c r="B69" s="504" t="s">
        <v>1410</v>
      </c>
      <c r="C69" s="505" t="s">
        <v>1411</v>
      </c>
      <c r="D69" s="506"/>
      <c r="E69" s="504" t="s">
        <v>1412</v>
      </c>
      <c r="F69" s="504" t="s">
        <v>1271</v>
      </c>
      <c r="G69" s="512">
        <v>37000</v>
      </c>
    </row>
    <row r="70" spans="1:7" ht="57.75">
      <c r="A70" s="503"/>
      <c r="B70" s="504" t="s">
        <v>1413</v>
      </c>
      <c r="C70" s="505" t="s">
        <v>1414</v>
      </c>
      <c r="D70" s="506"/>
      <c r="E70" s="504" t="s">
        <v>1415</v>
      </c>
      <c r="F70" s="504" t="s">
        <v>1271</v>
      </c>
      <c r="G70" s="512">
        <v>37000</v>
      </c>
    </row>
    <row r="71" spans="1:7" ht="57.75">
      <c r="A71" s="503"/>
      <c r="B71" s="504" t="s">
        <v>1416</v>
      </c>
      <c r="C71" s="505" t="s">
        <v>1417</v>
      </c>
      <c r="D71" s="506"/>
      <c r="E71" s="504" t="s">
        <v>1418</v>
      </c>
      <c r="F71" s="504" t="s">
        <v>1271</v>
      </c>
      <c r="G71" s="512">
        <v>37000</v>
      </c>
    </row>
    <row r="72" spans="1:7" ht="15.75">
      <c r="A72" s="261"/>
      <c r="B72" s="261"/>
      <c r="C72" s="261" t="s">
        <v>1419</v>
      </c>
      <c r="D72" s="262">
        <v>1</v>
      </c>
      <c r="E72" s="263" t="s">
        <v>1420</v>
      </c>
      <c r="F72" s="263"/>
      <c r="G72" s="419"/>
    </row>
    <row r="73" spans="1:7" ht="15.75">
      <c r="A73" s="242"/>
      <c r="B73" s="242"/>
      <c r="C73" s="242"/>
      <c r="D73" s="242"/>
      <c r="E73" s="242"/>
      <c r="F73" s="242"/>
      <c r="G73" s="412"/>
    </row>
    <row r="74" spans="1:7" ht="71.25">
      <c r="A74" s="243" t="s">
        <v>1421</v>
      </c>
      <c r="B74" s="243" t="s">
        <v>1422</v>
      </c>
      <c r="C74" s="630" t="s">
        <v>1423</v>
      </c>
      <c r="D74" s="626"/>
      <c r="E74" s="420" t="s">
        <v>1424</v>
      </c>
      <c r="F74" s="405"/>
      <c r="G74" s="633">
        <v>405000</v>
      </c>
    </row>
    <row r="75" spans="1:7" ht="15.75">
      <c r="A75" s="242"/>
      <c r="B75" s="242"/>
      <c r="C75" s="242"/>
      <c r="D75" s="242"/>
      <c r="E75" s="242"/>
      <c r="F75" s="242"/>
      <c r="G75" s="634"/>
    </row>
    <row r="76" spans="1:7" ht="71.25">
      <c r="A76" s="243" t="s">
        <v>1421</v>
      </c>
      <c r="B76" s="243" t="s">
        <v>1425</v>
      </c>
      <c r="C76" s="630" t="s">
        <v>1426</v>
      </c>
      <c r="D76" s="626"/>
      <c r="E76" s="420" t="s">
        <v>1427</v>
      </c>
      <c r="F76" s="242"/>
      <c r="G76" s="634"/>
    </row>
    <row r="77" spans="1:7" ht="15.75">
      <c r="A77" s="242"/>
      <c r="B77" s="242"/>
      <c r="C77" s="242"/>
      <c r="D77" s="242"/>
      <c r="E77" s="242"/>
      <c r="F77" s="242"/>
      <c r="G77" s="634"/>
    </row>
    <row r="78" spans="1:7" ht="85.5">
      <c r="A78" s="243" t="s">
        <v>1421</v>
      </c>
      <c r="B78" s="243" t="s">
        <v>1428</v>
      </c>
      <c r="C78" s="630" t="s">
        <v>1429</v>
      </c>
      <c r="D78" s="626"/>
      <c r="E78" s="405" t="s">
        <v>1430</v>
      </c>
      <c r="F78" s="242"/>
      <c r="G78" s="634"/>
    </row>
    <row r="79" spans="1:7" ht="15.75">
      <c r="A79" s="242"/>
      <c r="B79" s="242"/>
      <c r="C79" s="242"/>
      <c r="D79" s="242"/>
      <c r="E79" s="242"/>
      <c r="F79" s="242"/>
      <c r="G79" s="634"/>
    </row>
    <row r="80" spans="1:7" ht="85.5">
      <c r="A80" s="243" t="s">
        <v>1421</v>
      </c>
      <c r="B80" s="243" t="s">
        <v>1431</v>
      </c>
      <c r="C80" s="630" t="s">
        <v>1432</v>
      </c>
      <c r="D80" s="626"/>
      <c r="E80" s="405" t="s">
        <v>1433</v>
      </c>
      <c r="F80" s="242"/>
      <c r="G80" s="634"/>
    </row>
    <row r="81" spans="1:7" ht="15.75">
      <c r="A81" s="242"/>
      <c r="B81" s="242"/>
      <c r="C81" s="242"/>
      <c r="D81" s="242"/>
      <c r="E81" s="242"/>
      <c r="F81" s="242"/>
      <c r="G81" s="634"/>
    </row>
    <row r="82" spans="1:7" ht="71.25">
      <c r="A82" s="243" t="s">
        <v>1421</v>
      </c>
      <c r="B82" s="243" t="s">
        <v>1434</v>
      </c>
      <c r="C82" s="630" t="s">
        <v>1435</v>
      </c>
      <c r="D82" s="626"/>
      <c r="E82" s="405" t="s">
        <v>1436</v>
      </c>
      <c r="F82" s="242"/>
      <c r="G82" s="634"/>
    </row>
    <row r="83" spans="1:7" ht="15.75">
      <c r="A83" s="242"/>
      <c r="B83" s="242"/>
      <c r="C83" s="242"/>
      <c r="D83" s="242"/>
      <c r="E83" s="242"/>
      <c r="F83" s="242"/>
      <c r="G83" s="634"/>
    </row>
    <row r="84" spans="1:7" ht="71.25">
      <c r="A84" s="243" t="s">
        <v>1421</v>
      </c>
      <c r="B84" s="243" t="s">
        <v>1437</v>
      </c>
      <c r="C84" s="630" t="s">
        <v>1438</v>
      </c>
      <c r="D84" s="626"/>
      <c r="E84" s="405" t="s">
        <v>1439</v>
      </c>
      <c r="F84" s="242"/>
      <c r="G84" s="634"/>
    </row>
    <row r="85" spans="1:7" ht="15.75">
      <c r="A85" s="242"/>
      <c r="B85" s="242"/>
      <c r="C85" s="242"/>
      <c r="D85" s="242"/>
      <c r="E85" s="242"/>
      <c r="F85" s="242"/>
      <c r="G85" s="634"/>
    </row>
    <row r="86" spans="1:7" ht="28.5">
      <c r="A86" s="243" t="s">
        <v>1421</v>
      </c>
      <c r="B86" s="243" t="s">
        <v>1440</v>
      </c>
      <c r="C86" s="630" t="s">
        <v>1441</v>
      </c>
      <c r="D86" s="626"/>
      <c r="E86" s="405" t="s">
        <v>1442</v>
      </c>
      <c r="F86" s="242"/>
      <c r="G86" s="634"/>
    </row>
    <row r="87" spans="1:7" ht="15.75">
      <c r="A87" s="242"/>
      <c r="B87" s="242"/>
      <c r="C87" s="242"/>
      <c r="D87" s="242"/>
      <c r="E87" s="242"/>
      <c r="F87" s="242"/>
      <c r="G87" s="412"/>
    </row>
    <row r="88" spans="1:7" ht="42.75">
      <c r="A88" s="242" t="s">
        <v>1443</v>
      </c>
      <c r="B88" s="243" t="s">
        <v>1444</v>
      </c>
      <c r="C88" s="630" t="s">
        <v>1445</v>
      </c>
      <c r="D88" s="626"/>
      <c r="E88" s="420" t="s">
        <v>1446</v>
      </c>
      <c r="F88" s="405"/>
      <c r="G88" s="512">
        <v>200000</v>
      </c>
    </row>
    <row r="89" spans="1:7" s="425" customFormat="1" ht="15.75">
      <c r="A89" s="421"/>
      <c r="B89" s="421"/>
      <c r="C89" s="421"/>
      <c r="D89" s="422"/>
      <c r="E89" s="423" t="s">
        <v>1447</v>
      </c>
      <c r="F89" s="423"/>
      <c r="G89" s="424"/>
    </row>
    <row r="90" spans="1:7" s="425" customFormat="1" ht="15.75">
      <c r="A90" s="426"/>
      <c r="B90" s="426"/>
      <c r="C90" s="426"/>
      <c r="D90" s="426"/>
      <c r="E90" s="426"/>
      <c r="F90" s="426"/>
      <c r="G90" s="427"/>
    </row>
    <row r="91" spans="1:7" s="425" customFormat="1" ht="114">
      <c r="A91" s="428" t="s">
        <v>1448</v>
      </c>
      <c r="B91" s="429" t="s">
        <v>1422</v>
      </c>
      <c r="C91" s="631" t="s">
        <v>1449</v>
      </c>
      <c r="D91" s="632"/>
      <c r="E91" s="429" t="s">
        <v>1450</v>
      </c>
      <c r="F91" s="429"/>
      <c r="G91" s="513">
        <v>1000000</v>
      </c>
    </row>
    <row r="92" spans="1:7" ht="15.75">
      <c r="A92" s="242"/>
      <c r="B92" s="242"/>
      <c r="C92" s="242"/>
      <c r="D92" s="242"/>
      <c r="E92" s="242"/>
      <c r="F92" s="242"/>
      <c r="G92" s="412"/>
    </row>
    <row r="93" spans="1:7" ht="15.75">
      <c r="A93" s="242" t="s">
        <v>1451</v>
      </c>
      <c r="B93" s="242"/>
      <c r="C93" s="242"/>
      <c r="D93" s="242"/>
      <c r="E93" s="242"/>
      <c r="F93" s="405" t="s">
        <v>1511</v>
      </c>
      <c r="G93" s="369">
        <f>ROUND(SUM(G4:G92),2)</f>
        <v>9281000</v>
      </c>
    </row>
    <row r="95" spans="1:7">
      <c r="G95" s="430"/>
    </row>
  </sheetData>
  <sheetProtection password="E98B" sheet="1" objects="1" scenarios="1" autoFilter="0"/>
  <protectedRanges>
    <protectedRange sqref="G91 G27" name="Oblast2"/>
    <protectedRange sqref="G5 G7 G8 G10 G11 G14 G16 G18 G20 G22 G23 G25 G28 G30 G32 G34 G36 G38 G40 G42 G44 G46 G47 G49 G50 G52 G54 G55 G57 G59 G61 G62 G65 G66 G67 G68 G68 G69 G68 G70 G71 G74 G88 G91" name="Oblast1"/>
  </protectedRanges>
  <mergeCells count="45">
    <mergeCell ref="C88:D88"/>
    <mergeCell ref="C91:D91"/>
    <mergeCell ref="G74:G86"/>
    <mergeCell ref="C76:D76"/>
    <mergeCell ref="C78:D78"/>
    <mergeCell ref="C80:D80"/>
    <mergeCell ref="C82:D82"/>
    <mergeCell ref="C84:D84"/>
    <mergeCell ref="C86:D86"/>
    <mergeCell ref="C74:D74"/>
    <mergeCell ref="C61:D61"/>
    <mergeCell ref="C62:D62"/>
    <mergeCell ref="C65:D65"/>
    <mergeCell ref="C66:D66"/>
    <mergeCell ref="C67:D67"/>
    <mergeCell ref="C59:D59"/>
    <mergeCell ref="C40:D40"/>
    <mergeCell ref="C42:D42"/>
    <mergeCell ref="C44:D44"/>
    <mergeCell ref="C46:D46"/>
    <mergeCell ref="C47:D47"/>
    <mergeCell ref="C49:D49"/>
    <mergeCell ref="C50:D50"/>
    <mergeCell ref="C52:D52"/>
    <mergeCell ref="C54:D54"/>
    <mergeCell ref="C55:D55"/>
    <mergeCell ref="C57:D57"/>
    <mergeCell ref="C38:D38"/>
    <mergeCell ref="C16:D16"/>
    <mergeCell ref="C18:D18"/>
    <mergeCell ref="C20:D20"/>
    <mergeCell ref="C22:D22"/>
    <mergeCell ref="C23:D23"/>
    <mergeCell ref="C25:D25"/>
    <mergeCell ref="C27:D27"/>
    <mergeCell ref="C30:D30"/>
    <mergeCell ref="C32:D32"/>
    <mergeCell ref="C34:D34"/>
    <mergeCell ref="C36:D36"/>
    <mergeCell ref="C14:D14"/>
    <mergeCell ref="A1:G1"/>
    <mergeCell ref="C5:D5"/>
    <mergeCell ref="C7:D7"/>
    <mergeCell ref="C10:D10"/>
    <mergeCell ref="C11:D11"/>
  </mergeCells>
  <hyperlinks>
    <hyperlink ref="F22" r:id="rId1" display="https://youtu.be/Lupskd0exnQ" xr:uid="{00000000-0004-0000-0A00-000000000000}"/>
    <hyperlink ref="F27" r:id="rId2" display="https://www.youtube.com/watch?v=jQK4dH7Jgfw" xr:uid="{00000000-0004-0000-0A00-000001000000}"/>
    <hyperlink ref="F38" r:id="rId3" display="https://www.youtube.com/watch?v=IiI4KRbZZ0w" xr:uid="{00000000-0004-0000-0A00-000002000000}"/>
    <hyperlink ref="F50" r:id="rId4" display="https://www.youtube.com/watch?v=cmzXGgzWH7g" xr:uid="{00000000-0004-0000-0A00-000003000000}"/>
    <hyperlink ref="F20" r:id="rId5" xr:uid="{00000000-0004-0000-0A00-000004000000}"/>
  </hyperlinks>
  <printOptions horizontalCentered="1"/>
  <pageMargins left="0.39370078740157483" right="0.39370078740157483" top="0.78740157480314965" bottom="1.1811023622047245" header="0.51181102362204722" footer="0.51181102362204722"/>
  <pageSetup paperSize="9" scale="57" firstPageNumber="8" fitToHeight="0" orientation="portrait" useFirstPageNumber="1" r:id="rId6"/>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25"/>
  <sheetViews>
    <sheetView view="pageBreakPreview" zoomScaleNormal="85" zoomScaleSheetLayoutView="100" workbookViewId="0">
      <pane ySplit="2" topLeftCell="A3" activePane="bottomLeft" state="frozen"/>
      <selection activeCell="E7" sqref="E7"/>
      <selection pane="bottomLeft" activeCell="E7" sqref="E7"/>
    </sheetView>
  </sheetViews>
  <sheetFormatPr defaultColWidth="14.5703125" defaultRowHeight="15"/>
  <cols>
    <col min="1" max="1" width="9.85546875" style="266" customWidth="1"/>
    <col min="2" max="2" width="22.42578125" style="266" customWidth="1"/>
    <col min="3" max="3" width="99.42578125" style="266" customWidth="1"/>
    <col min="4" max="4" width="26.85546875" style="266" customWidth="1"/>
    <col min="5" max="16384" width="14.5703125" style="266"/>
  </cols>
  <sheetData>
    <row r="1" spans="1:4" ht="18">
      <c r="A1" s="264" t="s">
        <v>1452</v>
      </c>
      <c r="B1" s="265"/>
      <c r="C1" s="265"/>
      <c r="D1" s="406"/>
    </row>
    <row r="2" spans="1:4">
      <c r="A2" s="267" t="s">
        <v>1453</v>
      </c>
      <c r="B2" s="267"/>
      <c r="C2" s="267" t="s">
        <v>1454</v>
      </c>
      <c r="D2" s="407" t="s">
        <v>1455</v>
      </c>
    </row>
    <row r="3" spans="1:4">
      <c r="A3" s="268"/>
      <c r="B3" s="269"/>
      <c r="C3" s="270"/>
      <c r="D3" s="408"/>
    </row>
    <row r="4" spans="1:4" ht="171">
      <c r="A4" s="271" t="s">
        <v>1456</v>
      </c>
      <c r="B4" s="272" t="s">
        <v>1457</v>
      </c>
      <c r="C4" s="273" t="s">
        <v>1569</v>
      </c>
      <c r="D4" s="511">
        <v>150000</v>
      </c>
    </row>
    <row r="5" spans="1:4">
      <c r="A5" s="274"/>
      <c r="B5" s="275"/>
      <c r="C5" s="276"/>
      <c r="D5" s="409"/>
    </row>
    <row r="6" spans="1:4" ht="28.5">
      <c r="A6" s="236" t="s">
        <v>1458</v>
      </c>
      <c r="B6" s="277" t="s">
        <v>969</v>
      </c>
      <c r="C6" s="278" t="s">
        <v>1459</v>
      </c>
      <c r="D6" s="511">
        <v>50000</v>
      </c>
    </row>
    <row r="7" spans="1:4">
      <c r="A7" s="274"/>
      <c r="B7" s="275"/>
      <c r="C7" s="276"/>
      <c r="D7" s="409"/>
    </row>
    <row r="8" spans="1:4" ht="85.5">
      <c r="A8" s="271" t="s">
        <v>1460</v>
      </c>
      <c r="B8" s="272" t="s">
        <v>1461</v>
      </c>
      <c r="C8" s="273" t="s">
        <v>1570</v>
      </c>
      <c r="D8" s="511">
        <v>2200000</v>
      </c>
    </row>
    <row r="9" spans="1:4">
      <c r="A9" s="274"/>
      <c r="B9" s="275"/>
      <c r="C9" s="276"/>
      <c r="D9" s="409"/>
    </row>
    <row r="10" spans="1:4" ht="45">
      <c r="A10" s="279" t="s">
        <v>1462</v>
      </c>
      <c r="B10" s="280" t="s">
        <v>1463</v>
      </c>
      <c r="C10" s="281" t="s">
        <v>1464</v>
      </c>
      <c r="D10" s="511">
        <v>30000</v>
      </c>
    </row>
    <row r="11" spans="1:4">
      <c r="A11" s="282"/>
      <c r="B11" s="283"/>
      <c r="C11" s="284"/>
      <c r="D11" s="410"/>
    </row>
    <row r="12" spans="1:4" ht="28.5">
      <c r="A12" s="279" t="s">
        <v>1465</v>
      </c>
      <c r="B12" s="280" t="s">
        <v>1466</v>
      </c>
      <c r="C12" s="281" t="s">
        <v>1464</v>
      </c>
      <c r="D12" s="511">
        <v>30000</v>
      </c>
    </row>
    <row r="13" spans="1:4">
      <c r="A13" s="282"/>
      <c r="B13" s="283"/>
      <c r="C13" s="284"/>
      <c r="D13" s="410"/>
    </row>
    <row r="14" spans="1:4" ht="28.5">
      <c r="A14" s="279" t="s">
        <v>1467</v>
      </c>
      <c r="B14" s="280" t="s">
        <v>1468</v>
      </c>
      <c r="C14" s="281" t="s">
        <v>1464</v>
      </c>
      <c r="D14" s="511">
        <v>35000</v>
      </c>
    </row>
    <row r="15" spans="1:4">
      <c r="A15" s="282"/>
      <c r="B15" s="283"/>
      <c r="C15" s="284"/>
      <c r="D15" s="410"/>
    </row>
    <row r="16" spans="1:4" ht="28.5">
      <c r="A16" s="279" t="s">
        <v>1469</v>
      </c>
      <c r="B16" s="280" t="s">
        <v>1470</v>
      </c>
      <c r="C16" s="281" t="s">
        <v>1464</v>
      </c>
      <c r="D16" s="511">
        <v>40000</v>
      </c>
    </row>
    <row r="17" spans="1:4">
      <c r="A17" s="282"/>
      <c r="B17" s="283"/>
      <c r="C17" s="284"/>
      <c r="D17" s="410"/>
    </row>
    <row r="18" spans="1:4" ht="28.5">
      <c r="A18" s="279" t="s">
        <v>1471</v>
      </c>
      <c r="B18" s="280" t="s">
        <v>1472</v>
      </c>
      <c r="C18" s="281" t="s">
        <v>1464</v>
      </c>
      <c r="D18" s="511">
        <v>40000</v>
      </c>
    </row>
    <row r="19" spans="1:4">
      <c r="A19" s="282"/>
      <c r="B19" s="283"/>
      <c r="C19" s="284"/>
      <c r="D19" s="410"/>
    </row>
    <row r="20" spans="1:4" ht="28.5">
      <c r="A20" s="279" t="s">
        <v>1473</v>
      </c>
      <c r="B20" s="280" t="s">
        <v>1351</v>
      </c>
      <c r="C20" s="281" t="s">
        <v>1464</v>
      </c>
      <c r="D20" s="511">
        <v>40000</v>
      </c>
    </row>
    <row r="21" spans="1:4">
      <c r="A21" s="282"/>
      <c r="B21" s="283"/>
      <c r="C21" s="284"/>
      <c r="D21" s="410"/>
    </row>
    <row r="22" spans="1:4" ht="28.5">
      <c r="A22" s="279" t="s">
        <v>1474</v>
      </c>
      <c r="B22" s="280" t="s">
        <v>1475</v>
      </c>
      <c r="C22" s="281" t="s">
        <v>1464</v>
      </c>
      <c r="D22" s="511">
        <v>35000</v>
      </c>
    </row>
    <row r="23" spans="1:4">
      <c r="A23" s="285"/>
      <c r="B23" s="551"/>
      <c r="C23" s="551"/>
      <c r="D23" s="551"/>
    </row>
    <row r="24" spans="1:4">
      <c r="A24" s="274"/>
      <c r="B24" s="552"/>
      <c r="C24" s="552"/>
      <c r="D24" s="552"/>
    </row>
    <row r="25" spans="1:4">
      <c r="A25" s="274"/>
      <c r="B25" s="269"/>
      <c r="C25" s="286" t="s">
        <v>1511</v>
      </c>
      <c r="D25" s="370">
        <f>ROUND(SUM(D4:D22),2)</f>
        <v>2650000</v>
      </c>
    </row>
  </sheetData>
  <sheetProtection password="E98B" sheet="1" objects="1" scenarios="1" autoFilter="0"/>
  <protectedRanges>
    <protectedRange sqref="D4 D6 D8 D10 D12 D14 D16 D18 D20 D22" name="Oblast1"/>
  </protectedRanges>
  <autoFilter ref="A2:D25" xr:uid="{00000000-0009-0000-0000-00000B000000}"/>
  <printOptions horizontalCentered="1"/>
  <pageMargins left="0.39370078740157483" right="0.39370078740157483" top="0.78740157480314965" bottom="1.1811023622047245" header="0.51181102362204722" footer="0.51181102362204722"/>
  <pageSetup paperSize="9" scale="62" firstPageNumber="8" fitToHeight="0" orientation="portrait" useFirstPageNumber="1" r:id="rId1"/>
  <headerFooter alignWithMargins="0"/>
  <colBreaks count="1" manualBreakCount="1">
    <brk id="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42"/>
  <sheetViews>
    <sheetView view="pageBreakPreview" zoomScaleNormal="82" zoomScaleSheetLayoutView="100" workbookViewId="0">
      <selection activeCell="E7" sqref="E7"/>
    </sheetView>
  </sheetViews>
  <sheetFormatPr defaultColWidth="11.28515625" defaultRowHeight="12.75"/>
  <cols>
    <col min="1" max="1" width="7.28515625" style="287" customWidth="1"/>
    <col min="2" max="2" width="6.85546875" style="287" customWidth="1"/>
    <col min="3" max="3" width="38.28515625" style="287" customWidth="1"/>
    <col min="4" max="4" width="7.28515625" style="287" customWidth="1"/>
    <col min="5" max="5" width="7" style="287" customWidth="1"/>
    <col min="6" max="6" width="6.5703125" style="287" customWidth="1"/>
    <col min="7" max="7" width="5.5703125" style="287" customWidth="1"/>
    <col min="8" max="8" width="91.5703125" style="287" customWidth="1"/>
    <col min="9" max="9" width="12.5703125" style="287" customWidth="1"/>
    <col min="10" max="10" width="24.7109375" style="287" customWidth="1"/>
    <col min="11" max="11" width="23.7109375" style="287" customWidth="1"/>
    <col min="12" max="12" width="35.7109375" style="287" customWidth="1"/>
    <col min="13" max="255" width="11.28515625" style="287"/>
    <col min="256" max="256" width="7.28515625" style="287" customWidth="1"/>
    <col min="257" max="257" width="6.85546875" style="287" customWidth="1"/>
    <col min="258" max="258" width="38.28515625" style="287" customWidth="1"/>
    <col min="259" max="259" width="7.28515625" style="287" customWidth="1"/>
    <col min="260" max="260" width="7" style="287" customWidth="1"/>
    <col min="261" max="261" width="6.5703125" style="287" customWidth="1"/>
    <col min="262" max="262" width="5.5703125" style="287" customWidth="1"/>
    <col min="263" max="263" width="91.5703125" style="287" customWidth="1"/>
    <col min="264" max="264" width="12.5703125" style="287" customWidth="1"/>
    <col min="265" max="265" width="37" style="287" customWidth="1"/>
    <col min="266" max="266" width="16.5703125" style="287" customWidth="1"/>
    <col min="267" max="267" width="23.7109375" style="287" customWidth="1"/>
    <col min="268" max="268" width="35.7109375" style="287" customWidth="1"/>
    <col min="269" max="511" width="11.28515625" style="287"/>
    <col min="512" max="512" width="7.28515625" style="287" customWidth="1"/>
    <col min="513" max="513" width="6.85546875" style="287" customWidth="1"/>
    <col min="514" max="514" width="38.28515625" style="287" customWidth="1"/>
    <col min="515" max="515" width="7.28515625" style="287" customWidth="1"/>
    <col min="516" max="516" width="7" style="287" customWidth="1"/>
    <col min="517" max="517" width="6.5703125" style="287" customWidth="1"/>
    <col min="518" max="518" width="5.5703125" style="287" customWidth="1"/>
    <col min="519" max="519" width="91.5703125" style="287" customWidth="1"/>
    <col min="520" max="520" width="12.5703125" style="287" customWidth="1"/>
    <col min="521" max="521" width="37" style="287" customWidth="1"/>
    <col min="522" max="522" width="16.5703125" style="287" customWidth="1"/>
    <col min="523" max="523" width="23.7109375" style="287" customWidth="1"/>
    <col min="524" max="524" width="35.7109375" style="287" customWidth="1"/>
    <col min="525" max="767" width="11.28515625" style="287"/>
    <col min="768" max="768" width="7.28515625" style="287" customWidth="1"/>
    <col min="769" max="769" width="6.85546875" style="287" customWidth="1"/>
    <col min="770" max="770" width="38.28515625" style="287" customWidth="1"/>
    <col min="771" max="771" width="7.28515625" style="287" customWidth="1"/>
    <col min="772" max="772" width="7" style="287" customWidth="1"/>
    <col min="773" max="773" width="6.5703125" style="287" customWidth="1"/>
    <col min="774" max="774" width="5.5703125" style="287" customWidth="1"/>
    <col min="775" max="775" width="91.5703125" style="287" customWidth="1"/>
    <col min="776" max="776" width="12.5703125" style="287" customWidth="1"/>
    <col min="777" max="777" width="37" style="287" customWidth="1"/>
    <col min="778" max="778" width="16.5703125" style="287" customWidth="1"/>
    <col min="779" max="779" width="23.7109375" style="287" customWidth="1"/>
    <col min="780" max="780" width="35.7109375" style="287" customWidth="1"/>
    <col min="781" max="1023" width="11.28515625" style="287"/>
    <col min="1024" max="1024" width="7.28515625" style="287" customWidth="1"/>
    <col min="1025" max="1025" width="6.85546875" style="287" customWidth="1"/>
    <col min="1026" max="1026" width="38.28515625" style="287" customWidth="1"/>
    <col min="1027" max="1027" width="7.28515625" style="287" customWidth="1"/>
    <col min="1028" max="1028" width="7" style="287" customWidth="1"/>
    <col min="1029" max="1029" width="6.5703125" style="287" customWidth="1"/>
    <col min="1030" max="1030" width="5.5703125" style="287" customWidth="1"/>
    <col min="1031" max="1031" width="91.5703125" style="287" customWidth="1"/>
    <col min="1032" max="1032" width="12.5703125" style="287" customWidth="1"/>
    <col min="1033" max="1033" width="37" style="287" customWidth="1"/>
    <col min="1034" max="1034" width="16.5703125" style="287" customWidth="1"/>
    <col min="1035" max="1035" width="23.7109375" style="287" customWidth="1"/>
    <col min="1036" max="1036" width="35.7109375" style="287" customWidth="1"/>
    <col min="1037" max="1279" width="11.28515625" style="287"/>
    <col min="1280" max="1280" width="7.28515625" style="287" customWidth="1"/>
    <col min="1281" max="1281" width="6.85546875" style="287" customWidth="1"/>
    <col min="1282" max="1282" width="38.28515625" style="287" customWidth="1"/>
    <col min="1283" max="1283" width="7.28515625" style="287" customWidth="1"/>
    <col min="1284" max="1284" width="7" style="287" customWidth="1"/>
    <col min="1285" max="1285" width="6.5703125" style="287" customWidth="1"/>
    <col min="1286" max="1286" width="5.5703125" style="287" customWidth="1"/>
    <col min="1287" max="1287" width="91.5703125" style="287" customWidth="1"/>
    <col min="1288" max="1288" width="12.5703125" style="287" customWidth="1"/>
    <col min="1289" max="1289" width="37" style="287" customWidth="1"/>
    <col min="1290" max="1290" width="16.5703125" style="287" customWidth="1"/>
    <col min="1291" max="1291" width="23.7109375" style="287" customWidth="1"/>
    <col min="1292" max="1292" width="35.7109375" style="287" customWidth="1"/>
    <col min="1293" max="1535" width="11.28515625" style="287"/>
    <col min="1536" max="1536" width="7.28515625" style="287" customWidth="1"/>
    <col min="1537" max="1537" width="6.85546875" style="287" customWidth="1"/>
    <col min="1538" max="1538" width="38.28515625" style="287" customWidth="1"/>
    <col min="1539" max="1539" width="7.28515625" style="287" customWidth="1"/>
    <col min="1540" max="1540" width="7" style="287" customWidth="1"/>
    <col min="1541" max="1541" width="6.5703125" style="287" customWidth="1"/>
    <col min="1542" max="1542" width="5.5703125" style="287" customWidth="1"/>
    <col min="1543" max="1543" width="91.5703125" style="287" customWidth="1"/>
    <col min="1544" max="1544" width="12.5703125" style="287" customWidth="1"/>
    <col min="1545" max="1545" width="37" style="287" customWidth="1"/>
    <col min="1546" max="1546" width="16.5703125" style="287" customWidth="1"/>
    <col min="1547" max="1547" width="23.7109375" style="287" customWidth="1"/>
    <col min="1548" max="1548" width="35.7109375" style="287" customWidth="1"/>
    <col min="1549" max="1791" width="11.28515625" style="287"/>
    <col min="1792" max="1792" width="7.28515625" style="287" customWidth="1"/>
    <col min="1793" max="1793" width="6.85546875" style="287" customWidth="1"/>
    <col min="1794" max="1794" width="38.28515625" style="287" customWidth="1"/>
    <col min="1795" max="1795" width="7.28515625" style="287" customWidth="1"/>
    <col min="1796" max="1796" width="7" style="287" customWidth="1"/>
    <col min="1797" max="1797" width="6.5703125" style="287" customWidth="1"/>
    <col min="1798" max="1798" width="5.5703125" style="287" customWidth="1"/>
    <col min="1799" max="1799" width="91.5703125" style="287" customWidth="1"/>
    <col min="1800" max="1800" width="12.5703125" style="287" customWidth="1"/>
    <col min="1801" max="1801" width="37" style="287" customWidth="1"/>
    <col min="1802" max="1802" width="16.5703125" style="287" customWidth="1"/>
    <col min="1803" max="1803" width="23.7109375" style="287" customWidth="1"/>
    <col min="1804" max="1804" width="35.7109375" style="287" customWidth="1"/>
    <col min="1805" max="2047" width="11.28515625" style="287"/>
    <col min="2048" max="2048" width="7.28515625" style="287" customWidth="1"/>
    <col min="2049" max="2049" width="6.85546875" style="287" customWidth="1"/>
    <col min="2050" max="2050" width="38.28515625" style="287" customWidth="1"/>
    <col min="2051" max="2051" width="7.28515625" style="287" customWidth="1"/>
    <col min="2052" max="2052" width="7" style="287" customWidth="1"/>
    <col min="2053" max="2053" width="6.5703125" style="287" customWidth="1"/>
    <col min="2054" max="2054" width="5.5703125" style="287" customWidth="1"/>
    <col min="2055" max="2055" width="91.5703125" style="287" customWidth="1"/>
    <col min="2056" max="2056" width="12.5703125" style="287" customWidth="1"/>
    <col min="2057" max="2057" width="37" style="287" customWidth="1"/>
    <col min="2058" max="2058" width="16.5703125" style="287" customWidth="1"/>
    <col min="2059" max="2059" width="23.7109375" style="287" customWidth="1"/>
    <col min="2060" max="2060" width="35.7109375" style="287" customWidth="1"/>
    <col min="2061" max="2303" width="11.28515625" style="287"/>
    <col min="2304" max="2304" width="7.28515625" style="287" customWidth="1"/>
    <col min="2305" max="2305" width="6.85546875" style="287" customWidth="1"/>
    <col min="2306" max="2306" width="38.28515625" style="287" customWidth="1"/>
    <col min="2307" max="2307" width="7.28515625" style="287" customWidth="1"/>
    <col min="2308" max="2308" width="7" style="287" customWidth="1"/>
    <col min="2309" max="2309" width="6.5703125" style="287" customWidth="1"/>
    <col min="2310" max="2310" width="5.5703125" style="287" customWidth="1"/>
    <col min="2311" max="2311" width="91.5703125" style="287" customWidth="1"/>
    <col min="2312" max="2312" width="12.5703125" style="287" customWidth="1"/>
    <col min="2313" max="2313" width="37" style="287" customWidth="1"/>
    <col min="2314" max="2314" width="16.5703125" style="287" customWidth="1"/>
    <col min="2315" max="2315" width="23.7109375" style="287" customWidth="1"/>
    <col min="2316" max="2316" width="35.7109375" style="287" customWidth="1"/>
    <col min="2317" max="2559" width="11.28515625" style="287"/>
    <col min="2560" max="2560" width="7.28515625" style="287" customWidth="1"/>
    <col min="2561" max="2561" width="6.85546875" style="287" customWidth="1"/>
    <col min="2562" max="2562" width="38.28515625" style="287" customWidth="1"/>
    <col min="2563" max="2563" width="7.28515625" style="287" customWidth="1"/>
    <col min="2564" max="2564" width="7" style="287" customWidth="1"/>
    <col min="2565" max="2565" width="6.5703125" style="287" customWidth="1"/>
    <col min="2566" max="2566" width="5.5703125" style="287" customWidth="1"/>
    <col min="2567" max="2567" width="91.5703125" style="287" customWidth="1"/>
    <col min="2568" max="2568" width="12.5703125" style="287" customWidth="1"/>
    <col min="2569" max="2569" width="37" style="287" customWidth="1"/>
    <col min="2570" max="2570" width="16.5703125" style="287" customWidth="1"/>
    <col min="2571" max="2571" width="23.7109375" style="287" customWidth="1"/>
    <col min="2572" max="2572" width="35.7109375" style="287" customWidth="1"/>
    <col min="2573" max="2815" width="11.28515625" style="287"/>
    <col min="2816" max="2816" width="7.28515625" style="287" customWidth="1"/>
    <col min="2817" max="2817" width="6.85546875" style="287" customWidth="1"/>
    <col min="2818" max="2818" width="38.28515625" style="287" customWidth="1"/>
    <col min="2819" max="2819" width="7.28515625" style="287" customWidth="1"/>
    <col min="2820" max="2820" width="7" style="287" customWidth="1"/>
    <col min="2821" max="2821" width="6.5703125" style="287" customWidth="1"/>
    <col min="2822" max="2822" width="5.5703125" style="287" customWidth="1"/>
    <col min="2823" max="2823" width="91.5703125" style="287" customWidth="1"/>
    <col min="2824" max="2824" width="12.5703125" style="287" customWidth="1"/>
    <col min="2825" max="2825" width="37" style="287" customWidth="1"/>
    <col min="2826" max="2826" width="16.5703125" style="287" customWidth="1"/>
    <col min="2827" max="2827" width="23.7109375" style="287" customWidth="1"/>
    <col min="2828" max="2828" width="35.7109375" style="287" customWidth="1"/>
    <col min="2829" max="3071" width="11.28515625" style="287"/>
    <col min="3072" max="3072" width="7.28515625" style="287" customWidth="1"/>
    <col min="3073" max="3073" width="6.85546875" style="287" customWidth="1"/>
    <col min="3074" max="3074" width="38.28515625" style="287" customWidth="1"/>
    <col min="3075" max="3075" width="7.28515625" style="287" customWidth="1"/>
    <col min="3076" max="3076" width="7" style="287" customWidth="1"/>
    <col min="3077" max="3077" width="6.5703125" style="287" customWidth="1"/>
    <col min="3078" max="3078" width="5.5703125" style="287" customWidth="1"/>
    <col min="3079" max="3079" width="91.5703125" style="287" customWidth="1"/>
    <col min="3080" max="3080" width="12.5703125" style="287" customWidth="1"/>
    <col min="3081" max="3081" width="37" style="287" customWidth="1"/>
    <col min="3082" max="3082" width="16.5703125" style="287" customWidth="1"/>
    <col min="3083" max="3083" width="23.7109375" style="287" customWidth="1"/>
    <col min="3084" max="3084" width="35.7109375" style="287" customWidth="1"/>
    <col min="3085" max="3327" width="11.28515625" style="287"/>
    <col min="3328" max="3328" width="7.28515625" style="287" customWidth="1"/>
    <col min="3329" max="3329" width="6.85546875" style="287" customWidth="1"/>
    <col min="3330" max="3330" width="38.28515625" style="287" customWidth="1"/>
    <col min="3331" max="3331" width="7.28515625" style="287" customWidth="1"/>
    <col min="3332" max="3332" width="7" style="287" customWidth="1"/>
    <col min="3333" max="3333" width="6.5703125" style="287" customWidth="1"/>
    <col min="3334" max="3334" width="5.5703125" style="287" customWidth="1"/>
    <col min="3335" max="3335" width="91.5703125" style="287" customWidth="1"/>
    <col min="3336" max="3336" width="12.5703125" style="287" customWidth="1"/>
    <col min="3337" max="3337" width="37" style="287" customWidth="1"/>
    <col min="3338" max="3338" width="16.5703125" style="287" customWidth="1"/>
    <col min="3339" max="3339" width="23.7109375" style="287" customWidth="1"/>
    <col min="3340" max="3340" width="35.7109375" style="287" customWidth="1"/>
    <col min="3341" max="3583" width="11.28515625" style="287"/>
    <col min="3584" max="3584" width="7.28515625" style="287" customWidth="1"/>
    <col min="3585" max="3585" width="6.85546875" style="287" customWidth="1"/>
    <col min="3586" max="3586" width="38.28515625" style="287" customWidth="1"/>
    <col min="3587" max="3587" width="7.28515625" style="287" customWidth="1"/>
    <col min="3588" max="3588" width="7" style="287" customWidth="1"/>
    <col min="3589" max="3589" width="6.5703125" style="287" customWidth="1"/>
    <col min="3590" max="3590" width="5.5703125" style="287" customWidth="1"/>
    <col min="3591" max="3591" width="91.5703125" style="287" customWidth="1"/>
    <col min="3592" max="3592" width="12.5703125" style="287" customWidth="1"/>
    <col min="3593" max="3593" width="37" style="287" customWidth="1"/>
    <col min="3594" max="3594" width="16.5703125" style="287" customWidth="1"/>
    <col min="3595" max="3595" width="23.7109375" style="287" customWidth="1"/>
    <col min="3596" max="3596" width="35.7109375" style="287" customWidth="1"/>
    <col min="3597" max="3839" width="11.28515625" style="287"/>
    <col min="3840" max="3840" width="7.28515625" style="287" customWidth="1"/>
    <col min="3841" max="3841" width="6.85546875" style="287" customWidth="1"/>
    <col min="3842" max="3842" width="38.28515625" style="287" customWidth="1"/>
    <col min="3843" max="3843" width="7.28515625" style="287" customWidth="1"/>
    <col min="3844" max="3844" width="7" style="287" customWidth="1"/>
    <col min="3845" max="3845" width="6.5703125" style="287" customWidth="1"/>
    <col min="3846" max="3846" width="5.5703125" style="287" customWidth="1"/>
    <col min="3847" max="3847" width="91.5703125" style="287" customWidth="1"/>
    <col min="3848" max="3848" width="12.5703125" style="287" customWidth="1"/>
    <col min="3849" max="3849" width="37" style="287" customWidth="1"/>
    <col min="3850" max="3850" width="16.5703125" style="287" customWidth="1"/>
    <col min="3851" max="3851" width="23.7109375" style="287" customWidth="1"/>
    <col min="3852" max="3852" width="35.7109375" style="287" customWidth="1"/>
    <col min="3853" max="4095" width="11.28515625" style="287"/>
    <col min="4096" max="4096" width="7.28515625" style="287" customWidth="1"/>
    <col min="4097" max="4097" width="6.85546875" style="287" customWidth="1"/>
    <col min="4098" max="4098" width="38.28515625" style="287" customWidth="1"/>
    <col min="4099" max="4099" width="7.28515625" style="287" customWidth="1"/>
    <col min="4100" max="4100" width="7" style="287" customWidth="1"/>
    <col min="4101" max="4101" width="6.5703125" style="287" customWidth="1"/>
    <col min="4102" max="4102" width="5.5703125" style="287" customWidth="1"/>
    <col min="4103" max="4103" width="91.5703125" style="287" customWidth="1"/>
    <col min="4104" max="4104" width="12.5703125" style="287" customWidth="1"/>
    <col min="4105" max="4105" width="37" style="287" customWidth="1"/>
    <col min="4106" max="4106" width="16.5703125" style="287" customWidth="1"/>
    <col min="4107" max="4107" width="23.7109375" style="287" customWidth="1"/>
    <col min="4108" max="4108" width="35.7109375" style="287" customWidth="1"/>
    <col min="4109" max="4351" width="11.28515625" style="287"/>
    <col min="4352" max="4352" width="7.28515625" style="287" customWidth="1"/>
    <col min="4353" max="4353" width="6.85546875" style="287" customWidth="1"/>
    <col min="4354" max="4354" width="38.28515625" style="287" customWidth="1"/>
    <col min="4355" max="4355" width="7.28515625" style="287" customWidth="1"/>
    <col min="4356" max="4356" width="7" style="287" customWidth="1"/>
    <col min="4357" max="4357" width="6.5703125" style="287" customWidth="1"/>
    <col min="4358" max="4358" width="5.5703125" style="287" customWidth="1"/>
    <col min="4359" max="4359" width="91.5703125" style="287" customWidth="1"/>
    <col min="4360" max="4360" width="12.5703125" style="287" customWidth="1"/>
    <col min="4361" max="4361" width="37" style="287" customWidth="1"/>
    <col min="4362" max="4362" width="16.5703125" style="287" customWidth="1"/>
    <col min="4363" max="4363" width="23.7109375" style="287" customWidth="1"/>
    <col min="4364" max="4364" width="35.7109375" style="287" customWidth="1"/>
    <col min="4365" max="4607" width="11.28515625" style="287"/>
    <col min="4608" max="4608" width="7.28515625" style="287" customWidth="1"/>
    <col min="4609" max="4609" width="6.85546875" style="287" customWidth="1"/>
    <col min="4610" max="4610" width="38.28515625" style="287" customWidth="1"/>
    <col min="4611" max="4611" width="7.28515625" style="287" customWidth="1"/>
    <col min="4612" max="4612" width="7" style="287" customWidth="1"/>
    <col min="4613" max="4613" width="6.5703125" style="287" customWidth="1"/>
    <col min="4614" max="4614" width="5.5703125" style="287" customWidth="1"/>
    <col min="4615" max="4615" width="91.5703125" style="287" customWidth="1"/>
    <col min="4616" max="4616" width="12.5703125" style="287" customWidth="1"/>
    <col min="4617" max="4617" width="37" style="287" customWidth="1"/>
    <col min="4618" max="4618" width="16.5703125" style="287" customWidth="1"/>
    <col min="4619" max="4619" width="23.7109375" style="287" customWidth="1"/>
    <col min="4620" max="4620" width="35.7109375" style="287" customWidth="1"/>
    <col min="4621" max="4863" width="11.28515625" style="287"/>
    <col min="4864" max="4864" width="7.28515625" style="287" customWidth="1"/>
    <col min="4865" max="4865" width="6.85546875" style="287" customWidth="1"/>
    <col min="4866" max="4866" width="38.28515625" style="287" customWidth="1"/>
    <col min="4867" max="4867" width="7.28515625" style="287" customWidth="1"/>
    <col min="4868" max="4868" width="7" style="287" customWidth="1"/>
    <col min="4869" max="4869" width="6.5703125" style="287" customWidth="1"/>
    <col min="4870" max="4870" width="5.5703125" style="287" customWidth="1"/>
    <col min="4871" max="4871" width="91.5703125" style="287" customWidth="1"/>
    <col min="4872" max="4872" width="12.5703125" style="287" customWidth="1"/>
    <col min="4873" max="4873" width="37" style="287" customWidth="1"/>
    <col min="4874" max="4874" width="16.5703125" style="287" customWidth="1"/>
    <col min="4875" max="4875" width="23.7109375" style="287" customWidth="1"/>
    <col min="4876" max="4876" width="35.7109375" style="287" customWidth="1"/>
    <col min="4877" max="5119" width="11.28515625" style="287"/>
    <col min="5120" max="5120" width="7.28515625" style="287" customWidth="1"/>
    <col min="5121" max="5121" width="6.85546875" style="287" customWidth="1"/>
    <col min="5122" max="5122" width="38.28515625" style="287" customWidth="1"/>
    <col min="5123" max="5123" width="7.28515625" style="287" customWidth="1"/>
    <col min="5124" max="5124" width="7" style="287" customWidth="1"/>
    <col min="5125" max="5125" width="6.5703125" style="287" customWidth="1"/>
    <col min="5126" max="5126" width="5.5703125" style="287" customWidth="1"/>
    <col min="5127" max="5127" width="91.5703125" style="287" customWidth="1"/>
    <col min="5128" max="5128" width="12.5703125" style="287" customWidth="1"/>
    <col min="5129" max="5129" width="37" style="287" customWidth="1"/>
    <col min="5130" max="5130" width="16.5703125" style="287" customWidth="1"/>
    <col min="5131" max="5131" width="23.7109375" style="287" customWidth="1"/>
    <col min="5132" max="5132" width="35.7109375" style="287" customWidth="1"/>
    <col min="5133" max="5375" width="11.28515625" style="287"/>
    <col min="5376" max="5376" width="7.28515625" style="287" customWidth="1"/>
    <col min="5377" max="5377" width="6.85546875" style="287" customWidth="1"/>
    <col min="5378" max="5378" width="38.28515625" style="287" customWidth="1"/>
    <col min="5379" max="5379" width="7.28515625" style="287" customWidth="1"/>
    <col min="5380" max="5380" width="7" style="287" customWidth="1"/>
    <col min="5381" max="5381" width="6.5703125" style="287" customWidth="1"/>
    <col min="5382" max="5382" width="5.5703125" style="287" customWidth="1"/>
    <col min="5383" max="5383" width="91.5703125" style="287" customWidth="1"/>
    <col min="5384" max="5384" width="12.5703125" style="287" customWidth="1"/>
    <col min="5385" max="5385" width="37" style="287" customWidth="1"/>
    <col min="5386" max="5386" width="16.5703125" style="287" customWidth="1"/>
    <col min="5387" max="5387" width="23.7109375" style="287" customWidth="1"/>
    <col min="5388" max="5388" width="35.7109375" style="287" customWidth="1"/>
    <col min="5389" max="5631" width="11.28515625" style="287"/>
    <col min="5632" max="5632" width="7.28515625" style="287" customWidth="1"/>
    <col min="5633" max="5633" width="6.85546875" style="287" customWidth="1"/>
    <col min="5634" max="5634" width="38.28515625" style="287" customWidth="1"/>
    <col min="5635" max="5635" width="7.28515625" style="287" customWidth="1"/>
    <col min="5636" max="5636" width="7" style="287" customWidth="1"/>
    <col min="5637" max="5637" width="6.5703125" style="287" customWidth="1"/>
    <col min="5638" max="5638" width="5.5703125" style="287" customWidth="1"/>
    <col min="5639" max="5639" width="91.5703125" style="287" customWidth="1"/>
    <col min="5640" max="5640" width="12.5703125" style="287" customWidth="1"/>
    <col min="5641" max="5641" width="37" style="287" customWidth="1"/>
    <col min="5642" max="5642" width="16.5703125" style="287" customWidth="1"/>
    <col min="5643" max="5643" width="23.7109375" style="287" customWidth="1"/>
    <col min="5644" max="5644" width="35.7109375" style="287" customWidth="1"/>
    <col min="5645" max="5887" width="11.28515625" style="287"/>
    <col min="5888" max="5888" width="7.28515625" style="287" customWidth="1"/>
    <col min="5889" max="5889" width="6.85546875" style="287" customWidth="1"/>
    <col min="5890" max="5890" width="38.28515625" style="287" customWidth="1"/>
    <col min="5891" max="5891" width="7.28515625" style="287" customWidth="1"/>
    <col min="5892" max="5892" width="7" style="287" customWidth="1"/>
    <col min="5893" max="5893" width="6.5703125" style="287" customWidth="1"/>
    <col min="5894" max="5894" width="5.5703125" style="287" customWidth="1"/>
    <col min="5895" max="5895" width="91.5703125" style="287" customWidth="1"/>
    <col min="5896" max="5896" width="12.5703125" style="287" customWidth="1"/>
    <col min="5897" max="5897" width="37" style="287" customWidth="1"/>
    <col min="5898" max="5898" width="16.5703125" style="287" customWidth="1"/>
    <col min="5899" max="5899" width="23.7109375" style="287" customWidth="1"/>
    <col min="5900" max="5900" width="35.7109375" style="287" customWidth="1"/>
    <col min="5901" max="6143" width="11.28515625" style="287"/>
    <col min="6144" max="6144" width="7.28515625" style="287" customWidth="1"/>
    <col min="6145" max="6145" width="6.85546875" style="287" customWidth="1"/>
    <col min="6146" max="6146" width="38.28515625" style="287" customWidth="1"/>
    <col min="6147" max="6147" width="7.28515625" style="287" customWidth="1"/>
    <col min="6148" max="6148" width="7" style="287" customWidth="1"/>
    <col min="6149" max="6149" width="6.5703125" style="287" customWidth="1"/>
    <col min="6150" max="6150" width="5.5703125" style="287" customWidth="1"/>
    <col min="6151" max="6151" width="91.5703125" style="287" customWidth="1"/>
    <col min="6152" max="6152" width="12.5703125" style="287" customWidth="1"/>
    <col min="6153" max="6153" width="37" style="287" customWidth="1"/>
    <col min="6154" max="6154" width="16.5703125" style="287" customWidth="1"/>
    <col min="6155" max="6155" width="23.7109375" style="287" customWidth="1"/>
    <col min="6156" max="6156" width="35.7109375" style="287" customWidth="1"/>
    <col min="6157" max="6399" width="11.28515625" style="287"/>
    <col min="6400" max="6400" width="7.28515625" style="287" customWidth="1"/>
    <col min="6401" max="6401" width="6.85546875" style="287" customWidth="1"/>
    <col min="6402" max="6402" width="38.28515625" style="287" customWidth="1"/>
    <col min="6403" max="6403" width="7.28515625" style="287" customWidth="1"/>
    <col min="6404" max="6404" width="7" style="287" customWidth="1"/>
    <col min="6405" max="6405" width="6.5703125" style="287" customWidth="1"/>
    <col min="6406" max="6406" width="5.5703125" style="287" customWidth="1"/>
    <col min="6407" max="6407" width="91.5703125" style="287" customWidth="1"/>
    <col min="6408" max="6408" width="12.5703125" style="287" customWidth="1"/>
    <col min="6409" max="6409" width="37" style="287" customWidth="1"/>
    <col min="6410" max="6410" width="16.5703125" style="287" customWidth="1"/>
    <col min="6411" max="6411" width="23.7109375" style="287" customWidth="1"/>
    <col min="6412" max="6412" width="35.7109375" style="287" customWidth="1"/>
    <col min="6413" max="6655" width="11.28515625" style="287"/>
    <col min="6656" max="6656" width="7.28515625" style="287" customWidth="1"/>
    <col min="6657" max="6657" width="6.85546875" style="287" customWidth="1"/>
    <col min="6658" max="6658" width="38.28515625" style="287" customWidth="1"/>
    <col min="6659" max="6659" width="7.28515625" style="287" customWidth="1"/>
    <col min="6660" max="6660" width="7" style="287" customWidth="1"/>
    <col min="6661" max="6661" width="6.5703125" style="287" customWidth="1"/>
    <col min="6662" max="6662" width="5.5703125" style="287" customWidth="1"/>
    <col min="6663" max="6663" width="91.5703125" style="287" customWidth="1"/>
    <col min="6664" max="6664" width="12.5703125" style="287" customWidth="1"/>
    <col min="6665" max="6665" width="37" style="287" customWidth="1"/>
    <col min="6666" max="6666" width="16.5703125" style="287" customWidth="1"/>
    <col min="6667" max="6667" width="23.7109375" style="287" customWidth="1"/>
    <col min="6668" max="6668" width="35.7109375" style="287" customWidth="1"/>
    <col min="6669" max="6911" width="11.28515625" style="287"/>
    <col min="6912" max="6912" width="7.28515625" style="287" customWidth="1"/>
    <col min="6913" max="6913" width="6.85546875" style="287" customWidth="1"/>
    <col min="6914" max="6914" width="38.28515625" style="287" customWidth="1"/>
    <col min="6915" max="6915" width="7.28515625" style="287" customWidth="1"/>
    <col min="6916" max="6916" width="7" style="287" customWidth="1"/>
    <col min="6917" max="6917" width="6.5703125" style="287" customWidth="1"/>
    <col min="6918" max="6918" width="5.5703125" style="287" customWidth="1"/>
    <col min="6919" max="6919" width="91.5703125" style="287" customWidth="1"/>
    <col min="6920" max="6920" width="12.5703125" style="287" customWidth="1"/>
    <col min="6921" max="6921" width="37" style="287" customWidth="1"/>
    <col min="6922" max="6922" width="16.5703125" style="287" customWidth="1"/>
    <col min="6923" max="6923" width="23.7109375" style="287" customWidth="1"/>
    <col min="6924" max="6924" width="35.7109375" style="287" customWidth="1"/>
    <col min="6925" max="7167" width="11.28515625" style="287"/>
    <col min="7168" max="7168" width="7.28515625" style="287" customWidth="1"/>
    <col min="7169" max="7169" width="6.85546875" style="287" customWidth="1"/>
    <col min="7170" max="7170" width="38.28515625" style="287" customWidth="1"/>
    <col min="7171" max="7171" width="7.28515625" style="287" customWidth="1"/>
    <col min="7172" max="7172" width="7" style="287" customWidth="1"/>
    <col min="7173" max="7173" width="6.5703125" style="287" customWidth="1"/>
    <col min="7174" max="7174" width="5.5703125" style="287" customWidth="1"/>
    <col min="7175" max="7175" width="91.5703125" style="287" customWidth="1"/>
    <col min="7176" max="7176" width="12.5703125" style="287" customWidth="1"/>
    <col min="7177" max="7177" width="37" style="287" customWidth="1"/>
    <col min="7178" max="7178" width="16.5703125" style="287" customWidth="1"/>
    <col min="7179" max="7179" width="23.7109375" style="287" customWidth="1"/>
    <col min="7180" max="7180" width="35.7109375" style="287" customWidth="1"/>
    <col min="7181" max="7423" width="11.28515625" style="287"/>
    <col min="7424" max="7424" width="7.28515625" style="287" customWidth="1"/>
    <col min="7425" max="7425" width="6.85546875" style="287" customWidth="1"/>
    <col min="7426" max="7426" width="38.28515625" style="287" customWidth="1"/>
    <col min="7427" max="7427" width="7.28515625" style="287" customWidth="1"/>
    <col min="7428" max="7428" width="7" style="287" customWidth="1"/>
    <col min="7429" max="7429" width="6.5703125" style="287" customWidth="1"/>
    <col min="7430" max="7430" width="5.5703125" style="287" customWidth="1"/>
    <col min="7431" max="7431" width="91.5703125" style="287" customWidth="1"/>
    <col min="7432" max="7432" width="12.5703125" style="287" customWidth="1"/>
    <col min="7433" max="7433" width="37" style="287" customWidth="1"/>
    <col min="7434" max="7434" width="16.5703125" style="287" customWidth="1"/>
    <col min="7435" max="7435" width="23.7109375" style="287" customWidth="1"/>
    <col min="7436" max="7436" width="35.7109375" style="287" customWidth="1"/>
    <col min="7437" max="7679" width="11.28515625" style="287"/>
    <col min="7680" max="7680" width="7.28515625" style="287" customWidth="1"/>
    <col min="7681" max="7681" width="6.85546875" style="287" customWidth="1"/>
    <col min="7682" max="7682" width="38.28515625" style="287" customWidth="1"/>
    <col min="7683" max="7683" width="7.28515625" style="287" customWidth="1"/>
    <col min="7684" max="7684" width="7" style="287" customWidth="1"/>
    <col min="7685" max="7685" width="6.5703125" style="287" customWidth="1"/>
    <col min="7686" max="7686" width="5.5703125" style="287" customWidth="1"/>
    <col min="7687" max="7687" width="91.5703125" style="287" customWidth="1"/>
    <col min="7688" max="7688" width="12.5703125" style="287" customWidth="1"/>
    <col min="7689" max="7689" width="37" style="287" customWidth="1"/>
    <col min="7690" max="7690" width="16.5703125" style="287" customWidth="1"/>
    <col min="7691" max="7691" width="23.7109375" style="287" customWidth="1"/>
    <col min="7692" max="7692" width="35.7109375" style="287" customWidth="1"/>
    <col min="7693" max="7935" width="11.28515625" style="287"/>
    <col min="7936" max="7936" width="7.28515625" style="287" customWidth="1"/>
    <col min="7937" max="7937" width="6.85546875" style="287" customWidth="1"/>
    <col min="7938" max="7938" width="38.28515625" style="287" customWidth="1"/>
    <col min="7939" max="7939" width="7.28515625" style="287" customWidth="1"/>
    <col min="7940" max="7940" width="7" style="287" customWidth="1"/>
    <col min="7941" max="7941" width="6.5703125" style="287" customWidth="1"/>
    <col min="7942" max="7942" width="5.5703125" style="287" customWidth="1"/>
    <col min="7943" max="7943" width="91.5703125" style="287" customWidth="1"/>
    <col min="7944" max="7944" width="12.5703125" style="287" customWidth="1"/>
    <col min="7945" max="7945" width="37" style="287" customWidth="1"/>
    <col min="7946" max="7946" width="16.5703125" style="287" customWidth="1"/>
    <col min="7947" max="7947" width="23.7109375" style="287" customWidth="1"/>
    <col min="7948" max="7948" width="35.7109375" style="287" customWidth="1"/>
    <col min="7949" max="8191" width="11.28515625" style="287"/>
    <col min="8192" max="8192" width="7.28515625" style="287" customWidth="1"/>
    <col min="8193" max="8193" width="6.85546875" style="287" customWidth="1"/>
    <col min="8194" max="8194" width="38.28515625" style="287" customWidth="1"/>
    <col min="8195" max="8195" width="7.28515625" style="287" customWidth="1"/>
    <col min="8196" max="8196" width="7" style="287" customWidth="1"/>
    <col min="8197" max="8197" width="6.5703125" style="287" customWidth="1"/>
    <col min="8198" max="8198" width="5.5703125" style="287" customWidth="1"/>
    <col min="8199" max="8199" width="91.5703125" style="287" customWidth="1"/>
    <col min="8200" max="8200" width="12.5703125" style="287" customWidth="1"/>
    <col min="8201" max="8201" width="37" style="287" customWidth="1"/>
    <col min="8202" max="8202" width="16.5703125" style="287" customWidth="1"/>
    <col min="8203" max="8203" width="23.7109375" style="287" customWidth="1"/>
    <col min="8204" max="8204" width="35.7109375" style="287" customWidth="1"/>
    <col min="8205" max="8447" width="11.28515625" style="287"/>
    <col min="8448" max="8448" width="7.28515625" style="287" customWidth="1"/>
    <col min="8449" max="8449" width="6.85546875" style="287" customWidth="1"/>
    <col min="8450" max="8450" width="38.28515625" style="287" customWidth="1"/>
    <col min="8451" max="8451" width="7.28515625" style="287" customWidth="1"/>
    <col min="8452" max="8452" width="7" style="287" customWidth="1"/>
    <col min="8453" max="8453" width="6.5703125" style="287" customWidth="1"/>
    <col min="8454" max="8454" width="5.5703125" style="287" customWidth="1"/>
    <col min="8455" max="8455" width="91.5703125" style="287" customWidth="1"/>
    <col min="8456" max="8456" width="12.5703125" style="287" customWidth="1"/>
    <col min="8457" max="8457" width="37" style="287" customWidth="1"/>
    <col min="8458" max="8458" width="16.5703125" style="287" customWidth="1"/>
    <col min="8459" max="8459" width="23.7109375" style="287" customWidth="1"/>
    <col min="8460" max="8460" width="35.7109375" style="287" customWidth="1"/>
    <col min="8461" max="8703" width="11.28515625" style="287"/>
    <col min="8704" max="8704" width="7.28515625" style="287" customWidth="1"/>
    <col min="8705" max="8705" width="6.85546875" style="287" customWidth="1"/>
    <col min="8706" max="8706" width="38.28515625" style="287" customWidth="1"/>
    <col min="8707" max="8707" width="7.28515625" style="287" customWidth="1"/>
    <col min="8708" max="8708" width="7" style="287" customWidth="1"/>
    <col min="8709" max="8709" width="6.5703125" style="287" customWidth="1"/>
    <col min="8710" max="8710" width="5.5703125" style="287" customWidth="1"/>
    <col min="8711" max="8711" width="91.5703125" style="287" customWidth="1"/>
    <col min="8712" max="8712" width="12.5703125" style="287" customWidth="1"/>
    <col min="8713" max="8713" width="37" style="287" customWidth="1"/>
    <col min="8714" max="8714" width="16.5703125" style="287" customWidth="1"/>
    <col min="8715" max="8715" width="23.7109375" style="287" customWidth="1"/>
    <col min="8716" max="8716" width="35.7109375" style="287" customWidth="1"/>
    <col min="8717" max="8959" width="11.28515625" style="287"/>
    <col min="8960" max="8960" width="7.28515625" style="287" customWidth="1"/>
    <col min="8961" max="8961" width="6.85546875" style="287" customWidth="1"/>
    <col min="8962" max="8962" width="38.28515625" style="287" customWidth="1"/>
    <col min="8963" max="8963" width="7.28515625" style="287" customWidth="1"/>
    <col min="8964" max="8964" width="7" style="287" customWidth="1"/>
    <col min="8965" max="8965" width="6.5703125" style="287" customWidth="1"/>
    <col min="8966" max="8966" width="5.5703125" style="287" customWidth="1"/>
    <col min="8967" max="8967" width="91.5703125" style="287" customWidth="1"/>
    <col min="8968" max="8968" width="12.5703125" style="287" customWidth="1"/>
    <col min="8969" max="8969" width="37" style="287" customWidth="1"/>
    <col min="8970" max="8970" width="16.5703125" style="287" customWidth="1"/>
    <col min="8971" max="8971" width="23.7109375" style="287" customWidth="1"/>
    <col min="8972" max="8972" width="35.7109375" style="287" customWidth="1"/>
    <col min="8973" max="9215" width="11.28515625" style="287"/>
    <col min="9216" max="9216" width="7.28515625" style="287" customWidth="1"/>
    <col min="9217" max="9217" width="6.85546875" style="287" customWidth="1"/>
    <col min="9218" max="9218" width="38.28515625" style="287" customWidth="1"/>
    <col min="9219" max="9219" width="7.28515625" style="287" customWidth="1"/>
    <col min="9220" max="9220" width="7" style="287" customWidth="1"/>
    <col min="9221" max="9221" width="6.5703125" style="287" customWidth="1"/>
    <col min="9222" max="9222" width="5.5703125" style="287" customWidth="1"/>
    <col min="9223" max="9223" width="91.5703125" style="287" customWidth="1"/>
    <col min="9224" max="9224" width="12.5703125" style="287" customWidth="1"/>
    <col min="9225" max="9225" width="37" style="287" customWidth="1"/>
    <col min="9226" max="9226" width="16.5703125" style="287" customWidth="1"/>
    <col min="9227" max="9227" width="23.7109375" style="287" customWidth="1"/>
    <col min="9228" max="9228" width="35.7109375" style="287" customWidth="1"/>
    <col min="9229" max="9471" width="11.28515625" style="287"/>
    <col min="9472" max="9472" width="7.28515625" style="287" customWidth="1"/>
    <col min="9473" max="9473" width="6.85546875" style="287" customWidth="1"/>
    <col min="9474" max="9474" width="38.28515625" style="287" customWidth="1"/>
    <col min="9475" max="9475" width="7.28515625" style="287" customWidth="1"/>
    <col min="9476" max="9476" width="7" style="287" customWidth="1"/>
    <col min="9477" max="9477" width="6.5703125" style="287" customWidth="1"/>
    <col min="9478" max="9478" width="5.5703125" style="287" customWidth="1"/>
    <col min="9479" max="9479" width="91.5703125" style="287" customWidth="1"/>
    <col min="9480" max="9480" width="12.5703125" style="287" customWidth="1"/>
    <col min="9481" max="9481" width="37" style="287" customWidth="1"/>
    <col min="9482" max="9482" width="16.5703125" style="287" customWidth="1"/>
    <col min="9483" max="9483" width="23.7109375" style="287" customWidth="1"/>
    <col min="9484" max="9484" width="35.7109375" style="287" customWidth="1"/>
    <col min="9485" max="9727" width="11.28515625" style="287"/>
    <col min="9728" max="9728" width="7.28515625" style="287" customWidth="1"/>
    <col min="9729" max="9729" width="6.85546875" style="287" customWidth="1"/>
    <col min="9730" max="9730" width="38.28515625" style="287" customWidth="1"/>
    <col min="9731" max="9731" width="7.28515625" style="287" customWidth="1"/>
    <col min="9732" max="9732" width="7" style="287" customWidth="1"/>
    <col min="9733" max="9733" width="6.5703125" style="287" customWidth="1"/>
    <col min="9734" max="9734" width="5.5703125" style="287" customWidth="1"/>
    <col min="9735" max="9735" width="91.5703125" style="287" customWidth="1"/>
    <col min="9736" max="9736" width="12.5703125" style="287" customWidth="1"/>
    <col min="9737" max="9737" width="37" style="287" customWidth="1"/>
    <col min="9738" max="9738" width="16.5703125" style="287" customWidth="1"/>
    <col min="9739" max="9739" width="23.7109375" style="287" customWidth="1"/>
    <col min="9740" max="9740" width="35.7109375" style="287" customWidth="1"/>
    <col min="9741" max="9983" width="11.28515625" style="287"/>
    <col min="9984" max="9984" width="7.28515625" style="287" customWidth="1"/>
    <col min="9985" max="9985" width="6.85546875" style="287" customWidth="1"/>
    <col min="9986" max="9986" width="38.28515625" style="287" customWidth="1"/>
    <col min="9987" max="9987" width="7.28515625" style="287" customWidth="1"/>
    <col min="9988" max="9988" width="7" style="287" customWidth="1"/>
    <col min="9989" max="9989" width="6.5703125" style="287" customWidth="1"/>
    <col min="9990" max="9990" width="5.5703125" style="287" customWidth="1"/>
    <col min="9991" max="9991" width="91.5703125" style="287" customWidth="1"/>
    <col min="9992" max="9992" width="12.5703125" style="287" customWidth="1"/>
    <col min="9993" max="9993" width="37" style="287" customWidth="1"/>
    <col min="9994" max="9994" width="16.5703125" style="287" customWidth="1"/>
    <col min="9995" max="9995" width="23.7109375" style="287" customWidth="1"/>
    <col min="9996" max="9996" width="35.7109375" style="287" customWidth="1"/>
    <col min="9997" max="10239" width="11.28515625" style="287"/>
    <col min="10240" max="10240" width="7.28515625" style="287" customWidth="1"/>
    <col min="10241" max="10241" width="6.85546875" style="287" customWidth="1"/>
    <col min="10242" max="10242" width="38.28515625" style="287" customWidth="1"/>
    <col min="10243" max="10243" width="7.28515625" style="287" customWidth="1"/>
    <col min="10244" max="10244" width="7" style="287" customWidth="1"/>
    <col min="10245" max="10245" width="6.5703125" style="287" customWidth="1"/>
    <col min="10246" max="10246" width="5.5703125" style="287" customWidth="1"/>
    <col min="10247" max="10247" width="91.5703125" style="287" customWidth="1"/>
    <col min="10248" max="10248" width="12.5703125" style="287" customWidth="1"/>
    <col min="10249" max="10249" width="37" style="287" customWidth="1"/>
    <col min="10250" max="10250" width="16.5703125" style="287" customWidth="1"/>
    <col min="10251" max="10251" width="23.7109375" style="287" customWidth="1"/>
    <col min="10252" max="10252" width="35.7109375" style="287" customWidth="1"/>
    <col min="10253" max="10495" width="11.28515625" style="287"/>
    <col min="10496" max="10496" width="7.28515625" style="287" customWidth="1"/>
    <col min="10497" max="10497" width="6.85546875" style="287" customWidth="1"/>
    <col min="10498" max="10498" width="38.28515625" style="287" customWidth="1"/>
    <col min="10499" max="10499" width="7.28515625" style="287" customWidth="1"/>
    <col min="10500" max="10500" width="7" style="287" customWidth="1"/>
    <col min="10501" max="10501" width="6.5703125" style="287" customWidth="1"/>
    <col min="10502" max="10502" width="5.5703125" style="287" customWidth="1"/>
    <col min="10503" max="10503" width="91.5703125" style="287" customWidth="1"/>
    <col min="10504" max="10504" width="12.5703125" style="287" customWidth="1"/>
    <col min="10505" max="10505" width="37" style="287" customWidth="1"/>
    <col min="10506" max="10506" width="16.5703125" style="287" customWidth="1"/>
    <col min="10507" max="10507" width="23.7109375" style="287" customWidth="1"/>
    <col min="10508" max="10508" width="35.7109375" style="287" customWidth="1"/>
    <col min="10509" max="10751" width="11.28515625" style="287"/>
    <col min="10752" max="10752" width="7.28515625" style="287" customWidth="1"/>
    <col min="10753" max="10753" width="6.85546875" style="287" customWidth="1"/>
    <col min="10754" max="10754" width="38.28515625" style="287" customWidth="1"/>
    <col min="10755" max="10755" width="7.28515625" style="287" customWidth="1"/>
    <col min="10756" max="10756" width="7" style="287" customWidth="1"/>
    <col min="10757" max="10757" width="6.5703125" style="287" customWidth="1"/>
    <col min="10758" max="10758" width="5.5703125" style="287" customWidth="1"/>
    <col min="10759" max="10759" width="91.5703125" style="287" customWidth="1"/>
    <col min="10760" max="10760" width="12.5703125" style="287" customWidth="1"/>
    <col min="10761" max="10761" width="37" style="287" customWidth="1"/>
    <col min="10762" max="10762" width="16.5703125" style="287" customWidth="1"/>
    <col min="10763" max="10763" width="23.7109375" style="287" customWidth="1"/>
    <col min="10764" max="10764" width="35.7109375" style="287" customWidth="1"/>
    <col min="10765" max="11007" width="11.28515625" style="287"/>
    <col min="11008" max="11008" width="7.28515625" style="287" customWidth="1"/>
    <col min="11009" max="11009" width="6.85546875" style="287" customWidth="1"/>
    <col min="11010" max="11010" width="38.28515625" style="287" customWidth="1"/>
    <col min="11011" max="11011" width="7.28515625" style="287" customWidth="1"/>
    <col min="11012" max="11012" width="7" style="287" customWidth="1"/>
    <col min="11013" max="11013" width="6.5703125" style="287" customWidth="1"/>
    <col min="11014" max="11014" width="5.5703125" style="287" customWidth="1"/>
    <col min="11015" max="11015" width="91.5703125" style="287" customWidth="1"/>
    <col min="11016" max="11016" width="12.5703125" style="287" customWidth="1"/>
    <col min="11017" max="11017" width="37" style="287" customWidth="1"/>
    <col min="11018" max="11018" width="16.5703125" style="287" customWidth="1"/>
    <col min="11019" max="11019" width="23.7109375" style="287" customWidth="1"/>
    <col min="11020" max="11020" width="35.7109375" style="287" customWidth="1"/>
    <col min="11021" max="11263" width="11.28515625" style="287"/>
    <col min="11264" max="11264" width="7.28515625" style="287" customWidth="1"/>
    <col min="11265" max="11265" width="6.85546875" style="287" customWidth="1"/>
    <col min="11266" max="11266" width="38.28515625" style="287" customWidth="1"/>
    <col min="11267" max="11267" width="7.28515625" style="287" customWidth="1"/>
    <col min="11268" max="11268" width="7" style="287" customWidth="1"/>
    <col min="11269" max="11269" width="6.5703125" style="287" customWidth="1"/>
    <col min="11270" max="11270" width="5.5703125" style="287" customWidth="1"/>
    <col min="11271" max="11271" width="91.5703125" style="287" customWidth="1"/>
    <col min="11272" max="11272" width="12.5703125" style="287" customWidth="1"/>
    <col min="11273" max="11273" width="37" style="287" customWidth="1"/>
    <col min="11274" max="11274" width="16.5703125" style="287" customWidth="1"/>
    <col min="11275" max="11275" width="23.7109375" style="287" customWidth="1"/>
    <col min="11276" max="11276" width="35.7109375" style="287" customWidth="1"/>
    <col min="11277" max="11519" width="11.28515625" style="287"/>
    <col min="11520" max="11520" width="7.28515625" style="287" customWidth="1"/>
    <col min="11521" max="11521" width="6.85546875" style="287" customWidth="1"/>
    <col min="11522" max="11522" width="38.28515625" style="287" customWidth="1"/>
    <col min="11523" max="11523" width="7.28515625" style="287" customWidth="1"/>
    <col min="11524" max="11524" width="7" style="287" customWidth="1"/>
    <col min="11525" max="11525" width="6.5703125" style="287" customWidth="1"/>
    <col min="11526" max="11526" width="5.5703125" style="287" customWidth="1"/>
    <col min="11527" max="11527" width="91.5703125" style="287" customWidth="1"/>
    <col min="11528" max="11528" width="12.5703125" style="287" customWidth="1"/>
    <col min="11529" max="11529" width="37" style="287" customWidth="1"/>
    <col min="11530" max="11530" width="16.5703125" style="287" customWidth="1"/>
    <col min="11531" max="11531" width="23.7109375" style="287" customWidth="1"/>
    <col min="11532" max="11532" width="35.7109375" style="287" customWidth="1"/>
    <col min="11533" max="11775" width="11.28515625" style="287"/>
    <col min="11776" max="11776" width="7.28515625" style="287" customWidth="1"/>
    <col min="11777" max="11777" width="6.85546875" style="287" customWidth="1"/>
    <col min="11778" max="11778" width="38.28515625" style="287" customWidth="1"/>
    <col min="11779" max="11779" width="7.28515625" style="287" customWidth="1"/>
    <col min="11780" max="11780" width="7" style="287" customWidth="1"/>
    <col min="11781" max="11781" width="6.5703125" style="287" customWidth="1"/>
    <col min="11782" max="11782" width="5.5703125" style="287" customWidth="1"/>
    <col min="11783" max="11783" width="91.5703125" style="287" customWidth="1"/>
    <col min="11784" max="11784" width="12.5703125" style="287" customWidth="1"/>
    <col min="11785" max="11785" width="37" style="287" customWidth="1"/>
    <col min="11786" max="11786" width="16.5703125" style="287" customWidth="1"/>
    <col min="11787" max="11787" width="23.7109375" style="287" customWidth="1"/>
    <col min="11788" max="11788" width="35.7109375" style="287" customWidth="1"/>
    <col min="11789" max="12031" width="11.28515625" style="287"/>
    <col min="12032" max="12032" width="7.28515625" style="287" customWidth="1"/>
    <col min="12033" max="12033" width="6.85546875" style="287" customWidth="1"/>
    <col min="12034" max="12034" width="38.28515625" style="287" customWidth="1"/>
    <col min="12035" max="12035" width="7.28515625" style="287" customWidth="1"/>
    <col min="12036" max="12036" width="7" style="287" customWidth="1"/>
    <col min="12037" max="12037" width="6.5703125" style="287" customWidth="1"/>
    <col min="12038" max="12038" width="5.5703125" style="287" customWidth="1"/>
    <col min="12039" max="12039" width="91.5703125" style="287" customWidth="1"/>
    <col min="12040" max="12040" width="12.5703125" style="287" customWidth="1"/>
    <col min="12041" max="12041" width="37" style="287" customWidth="1"/>
    <col min="12042" max="12042" width="16.5703125" style="287" customWidth="1"/>
    <col min="12043" max="12043" width="23.7109375" style="287" customWidth="1"/>
    <col min="12044" max="12044" width="35.7109375" style="287" customWidth="1"/>
    <col min="12045" max="12287" width="11.28515625" style="287"/>
    <col min="12288" max="12288" width="7.28515625" style="287" customWidth="1"/>
    <col min="12289" max="12289" width="6.85546875" style="287" customWidth="1"/>
    <col min="12290" max="12290" width="38.28515625" style="287" customWidth="1"/>
    <col min="12291" max="12291" width="7.28515625" style="287" customWidth="1"/>
    <col min="12292" max="12292" width="7" style="287" customWidth="1"/>
    <col min="12293" max="12293" width="6.5703125" style="287" customWidth="1"/>
    <col min="12294" max="12294" width="5.5703125" style="287" customWidth="1"/>
    <col min="12295" max="12295" width="91.5703125" style="287" customWidth="1"/>
    <col min="12296" max="12296" width="12.5703125" style="287" customWidth="1"/>
    <col min="12297" max="12297" width="37" style="287" customWidth="1"/>
    <col min="12298" max="12298" width="16.5703125" style="287" customWidth="1"/>
    <col min="12299" max="12299" width="23.7109375" style="287" customWidth="1"/>
    <col min="12300" max="12300" width="35.7109375" style="287" customWidth="1"/>
    <col min="12301" max="12543" width="11.28515625" style="287"/>
    <col min="12544" max="12544" width="7.28515625" style="287" customWidth="1"/>
    <col min="12545" max="12545" width="6.85546875" style="287" customWidth="1"/>
    <col min="12546" max="12546" width="38.28515625" style="287" customWidth="1"/>
    <col min="12547" max="12547" width="7.28515625" style="287" customWidth="1"/>
    <col min="12548" max="12548" width="7" style="287" customWidth="1"/>
    <col min="12549" max="12549" width="6.5703125" style="287" customWidth="1"/>
    <col min="12550" max="12550" width="5.5703125" style="287" customWidth="1"/>
    <col min="12551" max="12551" width="91.5703125" style="287" customWidth="1"/>
    <col min="12552" max="12552" width="12.5703125" style="287" customWidth="1"/>
    <col min="12553" max="12553" width="37" style="287" customWidth="1"/>
    <col min="12554" max="12554" width="16.5703125" style="287" customWidth="1"/>
    <col min="12555" max="12555" width="23.7109375" style="287" customWidth="1"/>
    <col min="12556" max="12556" width="35.7109375" style="287" customWidth="1"/>
    <col min="12557" max="12799" width="11.28515625" style="287"/>
    <col min="12800" max="12800" width="7.28515625" style="287" customWidth="1"/>
    <col min="12801" max="12801" width="6.85546875" style="287" customWidth="1"/>
    <col min="12802" max="12802" width="38.28515625" style="287" customWidth="1"/>
    <col min="12803" max="12803" width="7.28515625" style="287" customWidth="1"/>
    <col min="12804" max="12804" width="7" style="287" customWidth="1"/>
    <col min="12805" max="12805" width="6.5703125" style="287" customWidth="1"/>
    <col min="12806" max="12806" width="5.5703125" style="287" customWidth="1"/>
    <col min="12807" max="12807" width="91.5703125" style="287" customWidth="1"/>
    <col min="12808" max="12808" width="12.5703125" style="287" customWidth="1"/>
    <col min="12809" max="12809" width="37" style="287" customWidth="1"/>
    <col min="12810" max="12810" width="16.5703125" style="287" customWidth="1"/>
    <col min="12811" max="12811" width="23.7109375" style="287" customWidth="1"/>
    <col min="12812" max="12812" width="35.7109375" style="287" customWidth="1"/>
    <col min="12813" max="13055" width="11.28515625" style="287"/>
    <col min="13056" max="13056" width="7.28515625" style="287" customWidth="1"/>
    <col min="13057" max="13057" width="6.85546875" style="287" customWidth="1"/>
    <col min="13058" max="13058" width="38.28515625" style="287" customWidth="1"/>
    <col min="13059" max="13059" width="7.28515625" style="287" customWidth="1"/>
    <col min="13060" max="13060" width="7" style="287" customWidth="1"/>
    <col min="13061" max="13061" width="6.5703125" style="287" customWidth="1"/>
    <col min="13062" max="13062" width="5.5703125" style="287" customWidth="1"/>
    <col min="13063" max="13063" width="91.5703125" style="287" customWidth="1"/>
    <col min="13064" max="13064" width="12.5703125" style="287" customWidth="1"/>
    <col min="13065" max="13065" width="37" style="287" customWidth="1"/>
    <col min="13066" max="13066" width="16.5703125" style="287" customWidth="1"/>
    <col min="13067" max="13067" width="23.7109375" style="287" customWidth="1"/>
    <col min="13068" max="13068" width="35.7109375" style="287" customWidth="1"/>
    <col min="13069" max="13311" width="11.28515625" style="287"/>
    <col min="13312" max="13312" width="7.28515625" style="287" customWidth="1"/>
    <col min="13313" max="13313" width="6.85546875" style="287" customWidth="1"/>
    <col min="13314" max="13314" width="38.28515625" style="287" customWidth="1"/>
    <col min="13315" max="13315" width="7.28515625" style="287" customWidth="1"/>
    <col min="13316" max="13316" width="7" style="287" customWidth="1"/>
    <col min="13317" max="13317" width="6.5703125" style="287" customWidth="1"/>
    <col min="13318" max="13318" width="5.5703125" style="287" customWidth="1"/>
    <col min="13319" max="13319" width="91.5703125" style="287" customWidth="1"/>
    <col min="13320" max="13320" width="12.5703125" style="287" customWidth="1"/>
    <col min="13321" max="13321" width="37" style="287" customWidth="1"/>
    <col min="13322" max="13322" width="16.5703125" style="287" customWidth="1"/>
    <col min="13323" max="13323" width="23.7109375" style="287" customWidth="1"/>
    <col min="13324" max="13324" width="35.7109375" style="287" customWidth="1"/>
    <col min="13325" max="13567" width="11.28515625" style="287"/>
    <col min="13568" max="13568" width="7.28515625" style="287" customWidth="1"/>
    <col min="13569" max="13569" width="6.85546875" style="287" customWidth="1"/>
    <col min="13570" max="13570" width="38.28515625" style="287" customWidth="1"/>
    <col min="13571" max="13571" width="7.28515625" style="287" customWidth="1"/>
    <col min="13572" max="13572" width="7" style="287" customWidth="1"/>
    <col min="13573" max="13573" width="6.5703125" style="287" customWidth="1"/>
    <col min="13574" max="13574" width="5.5703125" style="287" customWidth="1"/>
    <col min="13575" max="13575" width="91.5703125" style="287" customWidth="1"/>
    <col min="13576" max="13576" width="12.5703125" style="287" customWidth="1"/>
    <col min="13577" max="13577" width="37" style="287" customWidth="1"/>
    <col min="13578" max="13578" width="16.5703125" style="287" customWidth="1"/>
    <col min="13579" max="13579" width="23.7109375" style="287" customWidth="1"/>
    <col min="13580" max="13580" width="35.7109375" style="287" customWidth="1"/>
    <col min="13581" max="13823" width="11.28515625" style="287"/>
    <col min="13824" max="13824" width="7.28515625" style="287" customWidth="1"/>
    <col min="13825" max="13825" width="6.85546875" style="287" customWidth="1"/>
    <col min="13826" max="13826" width="38.28515625" style="287" customWidth="1"/>
    <col min="13827" max="13827" width="7.28515625" style="287" customWidth="1"/>
    <col min="13828" max="13828" width="7" style="287" customWidth="1"/>
    <col min="13829" max="13829" width="6.5703125" style="287" customWidth="1"/>
    <col min="13830" max="13830" width="5.5703125" style="287" customWidth="1"/>
    <col min="13831" max="13831" width="91.5703125" style="287" customWidth="1"/>
    <col min="13832" max="13832" width="12.5703125" style="287" customWidth="1"/>
    <col min="13833" max="13833" width="37" style="287" customWidth="1"/>
    <col min="13834" max="13834" width="16.5703125" style="287" customWidth="1"/>
    <col min="13835" max="13835" width="23.7109375" style="287" customWidth="1"/>
    <col min="13836" max="13836" width="35.7109375" style="287" customWidth="1"/>
    <col min="13837" max="14079" width="11.28515625" style="287"/>
    <col min="14080" max="14080" width="7.28515625" style="287" customWidth="1"/>
    <col min="14081" max="14081" width="6.85546875" style="287" customWidth="1"/>
    <col min="14082" max="14082" width="38.28515625" style="287" customWidth="1"/>
    <col min="14083" max="14083" width="7.28515625" style="287" customWidth="1"/>
    <col min="14084" max="14084" width="7" style="287" customWidth="1"/>
    <col min="14085" max="14085" width="6.5703125" style="287" customWidth="1"/>
    <col min="14086" max="14086" width="5.5703125" style="287" customWidth="1"/>
    <col min="14087" max="14087" width="91.5703125" style="287" customWidth="1"/>
    <col min="14088" max="14088" width="12.5703125" style="287" customWidth="1"/>
    <col min="14089" max="14089" width="37" style="287" customWidth="1"/>
    <col min="14090" max="14090" width="16.5703125" style="287" customWidth="1"/>
    <col min="14091" max="14091" width="23.7109375" style="287" customWidth="1"/>
    <col min="14092" max="14092" width="35.7109375" style="287" customWidth="1"/>
    <col min="14093" max="14335" width="11.28515625" style="287"/>
    <col min="14336" max="14336" width="7.28515625" style="287" customWidth="1"/>
    <col min="14337" max="14337" width="6.85546875" style="287" customWidth="1"/>
    <col min="14338" max="14338" width="38.28515625" style="287" customWidth="1"/>
    <col min="14339" max="14339" width="7.28515625" style="287" customWidth="1"/>
    <col min="14340" max="14340" width="7" style="287" customWidth="1"/>
    <col min="14341" max="14341" width="6.5703125" style="287" customWidth="1"/>
    <col min="14342" max="14342" width="5.5703125" style="287" customWidth="1"/>
    <col min="14343" max="14343" width="91.5703125" style="287" customWidth="1"/>
    <col min="14344" max="14344" width="12.5703125" style="287" customWidth="1"/>
    <col min="14345" max="14345" width="37" style="287" customWidth="1"/>
    <col min="14346" max="14346" width="16.5703125" style="287" customWidth="1"/>
    <col min="14347" max="14347" width="23.7109375" style="287" customWidth="1"/>
    <col min="14348" max="14348" width="35.7109375" style="287" customWidth="1"/>
    <col min="14349" max="14591" width="11.28515625" style="287"/>
    <col min="14592" max="14592" width="7.28515625" style="287" customWidth="1"/>
    <col min="14593" max="14593" width="6.85546875" style="287" customWidth="1"/>
    <col min="14594" max="14594" width="38.28515625" style="287" customWidth="1"/>
    <col min="14595" max="14595" width="7.28515625" style="287" customWidth="1"/>
    <col min="14596" max="14596" width="7" style="287" customWidth="1"/>
    <col min="14597" max="14597" width="6.5703125" style="287" customWidth="1"/>
    <col min="14598" max="14598" width="5.5703125" style="287" customWidth="1"/>
    <col min="14599" max="14599" width="91.5703125" style="287" customWidth="1"/>
    <col min="14600" max="14600" width="12.5703125" style="287" customWidth="1"/>
    <col min="14601" max="14601" width="37" style="287" customWidth="1"/>
    <col min="14602" max="14602" width="16.5703125" style="287" customWidth="1"/>
    <col min="14603" max="14603" width="23.7109375" style="287" customWidth="1"/>
    <col min="14604" max="14604" width="35.7109375" style="287" customWidth="1"/>
    <col min="14605" max="14847" width="11.28515625" style="287"/>
    <col min="14848" max="14848" width="7.28515625" style="287" customWidth="1"/>
    <col min="14849" max="14849" width="6.85546875" style="287" customWidth="1"/>
    <col min="14850" max="14850" width="38.28515625" style="287" customWidth="1"/>
    <col min="14851" max="14851" width="7.28515625" style="287" customWidth="1"/>
    <col min="14852" max="14852" width="7" style="287" customWidth="1"/>
    <col min="14853" max="14853" width="6.5703125" style="287" customWidth="1"/>
    <col min="14854" max="14854" width="5.5703125" style="287" customWidth="1"/>
    <col min="14855" max="14855" width="91.5703125" style="287" customWidth="1"/>
    <col min="14856" max="14856" width="12.5703125" style="287" customWidth="1"/>
    <col min="14857" max="14857" width="37" style="287" customWidth="1"/>
    <col min="14858" max="14858" width="16.5703125" style="287" customWidth="1"/>
    <col min="14859" max="14859" width="23.7109375" style="287" customWidth="1"/>
    <col min="14860" max="14860" width="35.7109375" style="287" customWidth="1"/>
    <col min="14861" max="15103" width="11.28515625" style="287"/>
    <col min="15104" max="15104" width="7.28515625" style="287" customWidth="1"/>
    <col min="15105" max="15105" width="6.85546875" style="287" customWidth="1"/>
    <col min="15106" max="15106" width="38.28515625" style="287" customWidth="1"/>
    <col min="15107" max="15107" width="7.28515625" style="287" customWidth="1"/>
    <col min="15108" max="15108" width="7" style="287" customWidth="1"/>
    <col min="15109" max="15109" width="6.5703125" style="287" customWidth="1"/>
    <col min="15110" max="15110" width="5.5703125" style="287" customWidth="1"/>
    <col min="15111" max="15111" width="91.5703125" style="287" customWidth="1"/>
    <col min="15112" max="15112" width="12.5703125" style="287" customWidth="1"/>
    <col min="15113" max="15113" width="37" style="287" customWidth="1"/>
    <col min="15114" max="15114" width="16.5703125" style="287" customWidth="1"/>
    <col min="15115" max="15115" width="23.7109375" style="287" customWidth="1"/>
    <col min="15116" max="15116" width="35.7109375" style="287" customWidth="1"/>
    <col min="15117" max="15359" width="11.28515625" style="287"/>
    <col min="15360" max="15360" width="7.28515625" style="287" customWidth="1"/>
    <col min="15361" max="15361" width="6.85546875" style="287" customWidth="1"/>
    <col min="15362" max="15362" width="38.28515625" style="287" customWidth="1"/>
    <col min="15363" max="15363" width="7.28515625" style="287" customWidth="1"/>
    <col min="15364" max="15364" width="7" style="287" customWidth="1"/>
    <col min="15365" max="15365" width="6.5703125" style="287" customWidth="1"/>
    <col min="15366" max="15366" width="5.5703125" style="287" customWidth="1"/>
    <col min="15367" max="15367" width="91.5703125" style="287" customWidth="1"/>
    <col min="15368" max="15368" width="12.5703125" style="287" customWidth="1"/>
    <col min="15369" max="15369" width="37" style="287" customWidth="1"/>
    <col min="15370" max="15370" width="16.5703125" style="287" customWidth="1"/>
    <col min="15371" max="15371" width="23.7109375" style="287" customWidth="1"/>
    <col min="15372" max="15372" width="35.7109375" style="287" customWidth="1"/>
    <col min="15373" max="15615" width="11.28515625" style="287"/>
    <col min="15616" max="15616" width="7.28515625" style="287" customWidth="1"/>
    <col min="15617" max="15617" width="6.85546875" style="287" customWidth="1"/>
    <col min="15618" max="15618" width="38.28515625" style="287" customWidth="1"/>
    <col min="15619" max="15619" width="7.28515625" style="287" customWidth="1"/>
    <col min="15620" max="15620" width="7" style="287" customWidth="1"/>
    <col min="15621" max="15621" width="6.5703125" style="287" customWidth="1"/>
    <col min="15622" max="15622" width="5.5703125" style="287" customWidth="1"/>
    <col min="15623" max="15623" width="91.5703125" style="287" customWidth="1"/>
    <col min="15624" max="15624" width="12.5703125" style="287" customWidth="1"/>
    <col min="15625" max="15625" width="37" style="287" customWidth="1"/>
    <col min="15626" max="15626" width="16.5703125" style="287" customWidth="1"/>
    <col min="15627" max="15627" width="23.7109375" style="287" customWidth="1"/>
    <col min="15628" max="15628" width="35.7109375" style="287" customWidth="1"/>
    <col min="15629" max="15871" width="11.28515625" style="287"/>
    <col min="15872" max="15872" width="7.28515625" style="287" customWidth="1"/>
    <col min="15873" max="15873" width="6.85546875" style="287" customWidth="1"/>
    <col min="15874" max="15874" width="38.28515625" style="287" customWidth="1"/>
    <col min="15875" max="15875" width="7.28515625" style="287" customWidth="1"/>
    <col min="15876" max="15876" width="7" style="287" customWidth="1"/>
    <col min="15877" max="15877" width="6.5703125" style="287" customWidth="1"/>
    <col min="15878" max="15878" width="5.5703125" style="287" customWidth="1"/>
    <col min="15879" max="15879" width="91.5703125" style="287" customWidth="1"/>
    <col min="15880" max="15880" width="12.5703125" style="287" customWidth="1"/>
    <col min="15881" max="15881" width="37" style="287" customWidth="1"/>
    <col min="15882" max="15882" width="16.5703125" style="287" customWidth="1"/>
    <col min="15883" max="15883" width="23.7109375" style="287" customWidth="1"/>
    <col min="15884" max="15884" width="35.7109375" style="287" customWidth="1"/>
    <col min="15885" max="16127" width="11.28515625" style="287"/>
    <col min="16128" max="16128" width="7.28515625" style="287" customWidth="1"/>
    <col min="16129" max="16129" width="6.85546875" style="287" customWidth="1"/>
    <col min="16130" max="16130" width="38.28515625" style="287" customWidth="1"/>
    <col min="16131" max="16131" width="7.28515625" style="287" customWidth="1"/>
    <col min="16132" max="16132" width="7" style="287" customWidth="1"/>
    <col min="16133" max="16133" width="6.5703125" style="287" customWidth="1"/>
    <col min="16134" max="16134" width="5.5703125" style="287" customWidth="1"/>
    <col min="16135" max="16135" width="91.5703125" style="287" customWidth="1"/>
    <col min="16136" max="16136" width="12.5703125" style="287" customWidth="1"/>
    <col min="16137" max="16137" width="37" style="287" customWidth="1"/>
    <col min="16138" max="16138" width="16.5703125" style="287" customWidth="1"/>
    <col min="16139" max="16139" width="23.7109375" style="287" customWidth="1"/>
    <col min="16140" max="16140" width="35.7109375" style="287" customWidth="1"/>
    <col min="16141" max="16384" width="11.28515625" style="287"/>
  </cols>
  <sheetData>
    <row r="1" spans="1:12" ht="27.75" customHeight="1">
      <c r="A1" s="635" t="s">
        <v>1476</v>
      </c>
      <c r="B1" s="635"/>
      <c r="C1" s="635"/>
      <c r="D1" s="635"/>
      <c r="E1" s="635"/>
      <c r="F1" s="635"/>
      <c r="G1" s="635"/>
      <c r="H1" s="635"/>
      <c r="I1" s="635"/>
      <c r="J1" s="635"/>
      <c r="K1" s="635"/>
    </row>
    <row r="2" spans="1:12" ht="15" customHeight="1">
      <c r="A2" s="635"/>
      <c r="B2" s="635"/>
      <c r="C2" s="635"/>
      <c r="D2" s="635"/>
      <c r="E2" s="635"/>
      <c r="F2" s="635"/>
      <c r="G2" s="635"/>
      <c r="H2" s="635"/>
      <c r="I2" s="635"/>
      <c r="J2" s="635"/>
      <c r="K2" s="635"/>
    </row>
    <row r="3" spans="1:12" ht="27" customHeight="1">
      <c r="A3" s="636" t="s">
        <v>458</v>
      </c>
      <c r="B3" s="637"/>
      <c r="C3" s="637"/>
      <c r="D3" s="637"/>
      <c r="E3" s="637"/>
      <c r="F3" s="637"/>
      <c r="G3" s="637"/>
      <c r="H3" s="637"/>
      <c r="I3" s="637"/>
      <c r="J3" s="637"/>
      <c r="K3" s="638"/>
      <c r="L3" s="288"/>
    </row>
    <row r="4" spans="1:12" ht="14.65" customHeight="1">
      <c r="A4" s="289"/>
      <c r="B4" s="289"/>
      <c r="C4" s="289"/>
      <c r="D4" s="289"/>
      <c r="E4" s="289"/>
      <c r="F4" s="289"/>
      <c r="G4" s="289"/>
      <c r="H4" s="289"/>
      <c r="I4" s="290"/>
      <c r="J4" s="290"/>
      <c r="K4" s="290"/>
      <c r="L4" s="291"/>
    </row>
    <row r="5" spans="1:12" ht="14.65" customHeight="1">
      <c r="A5" s="639" t="s">
        <v>21</v>
      </c>
      <c r="B5" s="639"/>
      <c r="C5" s="402" t="s">
        <v>22</v>
      </c>
      <c r="D5" s="639" t="s">
        <v>23</v>
      </c>
      <c r="E5" s="639"/>
      <c r="F5" s="639"/>
      <c r="G5" s="402" t="s">
        <v>24</v>
      </c>
      <c r="H5" s="402" t="s">
        <v>674</v>
      </c>
      <c r="I5" s="402" t="s">
        <v>26</v>
      </c>
      <c r="J5" s="402" t="s">
        <v>28</v>
      </c>
      <c r="K5" s="402" t="s">
        <v>29</v>
      </c>
      <c r="L5" s="290"/>
    </row>
    <row r="6" spans="1:12">
      <c r="A6" s="640" t="s">
        <v>30</v>
      </c>
      <c r="B6" s="640"/>
      <c r="C6" s="403" t="s">
        <v>31</v>
      </c>
      <c r="D6" s="403" t="s">
        <v>32</v>
      </c>
      <c r="E6" s="403" t="s">
        <v>33</v>
      </c>
      <c r="F6" s="403" t="s">
        <v>34</v>
      </c>
      <c r="G6" s="403" t="s">
        <v>35</v>
      </c>
      <c r="H6" s="403"/>
      <c r="I6" s="402" t="s">
        <v>36</v>
      </c>
      <c r="J6" s="402" t="s">
        <v>38</v>
      </c>
      <c r="K6" s="402" t="s">
        <v>38</v>
      </c>
      <c r="L6" s="290"/>
    </row>
    <row r="7" spans="1:12" ht="12.75" customHeight="1">
      <c r="A7" s="289"/>
      <c r="B7" s="289"/>
      <c r="C7" s="289"/>
      <c r="D7" s="289"/>
      <c r="E7" s="289"/>
      <c r="F7" s="289"/>
      <c r="G7" s="289"/>
      <c r="H7" s="289"/>
      <c r="I7" s="290"/>
      <c r="J7" s="290"/>
      <c r="K7" s="290"/>
      <c r="L7" s="290"/>
    </row>
    <row r="8" spans="1:12" ht="78.75" customHeight="1">
      <c r="A8" s="292" t="s">
        <v>1478</v>
      </c>
      <c r="B8" s="292">
        <v>1</v>
      </c>
      <c r="C8" s="293" t="s">
        <v>1479</v>
      </c>
      <c r="D8" s="401"/>
      <c r="E8" s="401"/>
      <c r="F8" s="401"/>
      <c r="G8" s="401">
        <v>1</v>
      </c>
      <c r="H8" s="294" t="s">
        <v>1561</v>
      </c>
      <c r="I8" s="401"/>
      <c r="J8" s="508">
        <v>21357.14</v>
      </c>
      <c r="K8" s="295">
        <f t="shared" ref="K8:K21" si="0">ROUND((J8*G8),2)</f>
        <v>21357.14</v>
      </c>
      <c r="L8" s="290"/>
    </row>
    <row r="9" spans="1:12" ht="78" customHeight="1">
      <c r="A9" s="292" t="s">
        <v>1478</v>
      </c>
      <c r="B9" s="292">
        <v>2</v>
      </c>
      <c r="C9" s="293" t="s">
        <v>1562</v>
      </c>
      <c r="D9" s="401"/>
      <c r="E9" s="401"/>
      <c r="F9" s="401"/>
      <c r="G9" s="401">
        <v>1</v>
      </c>
      <c r="H9" s="294" t="s">
        <v>1563</v>
      </c>
      <c r="I9" s="401"/>
      <c r="J9" s="508">
        <v>21357.14</v>
      </c>
      <c r="K9" s="295">
        <f t="shared" si="0"/>
        <v>21357.14</v>
      </c>
      <c r="L9" s="290"/>
    </row>
    <row r="10" spans="1:12" ht="78" customHeight="1">
      <c r="A10" s="292" t="s">
        <v>1478</v>
      </c>
      <c r="B10" s="292">
        <v>3</v>
      </c>
      <c r="C10" s="293" t="s">
        <v>1564</v>
      </c>
      <c r="D10" s="401"/>
      <c r="E10" s="401"/>
      <c r="F10" s="401"/>
      <c r="G10" s="401">
        <v>1</v>
      </c>
      <c r="H10" s="294" t="s">
        <v>1565</v>
      </c>
      <c r="I10" s="401"/>
      <c r="J10" s="508">
        <v>21357.14</v>
      </c>
      <c r="K10" s="295">
        <f t="shared" si="0"/>
        <v>21357.14</v>
      </c>
      <c r="L10" s="290"/>
    </row>
    <row r="11" spans="1:12" ht="122.65" customHeight="1">
      <c r="A11" s="292" t="s">
        <v>1478</v>
      </c>
      <c r="B11" s="292">
        <v>4</v>
      </c>
      <c r="C11" s="296" t="s">
        <v>1480</v>
      </c>
      <c r="D11" s="297"/>
      <c r="E11" s="297"/>
      <c r="F11" s="297"/>
      <c r="G11" s="297">
        <v>4</v>
      </c>
      <c r="H11" s="294" t="s">
        <v>1481</v>
      </c>
      <c r="I11" s="297"/>
      <c r="J11" s="509">
        <v>28500</v>
      </c>
      <c r="K11" s="298">
        <f t="shared" si="0"/>
        <v>114000</v>
      </c>
      <c r="L11" s="290"/>
    </row>
    <row r="12" spans="1:12" ht="57" customHeight="1">
      <c r="A12" s="292" t="s">
        <v>1478</v>
      </c>
      <c r="B12" s="292">
        <v>5</v>
      </c>
      <c r="C12" s="299" t="s">
        <v>1482</v>
      </c>
      <c r="D12" s="300"/>
      <c r="E12" s="300"/>
      <c r="F12" s="300"/>
      <c r="G12" s="300">
        <v>4</v>
      </c>
      <c r="H12" s="294" t="s">
        <v>1483</v>
      </c>
      <c r="I12" s="300"/>
      <c r="J12" s="510">
        <v>1428.57</v>
      </c>
      <c r="K12" s="301">
        <f t="shared" si="0"/>
        <v>5714.28</v>
      </c>
      <c r="L12" s="290"/>
    </row>
    <row r="13" spans="1:12" ht="26.1" customHeight="1">
      <c r="A13" s="292" t="s">
        <v>1478</v>
      </c>
      <c r="B13" s="292">
        <v>6</v>
      </c>
      <c r="C13" s="299" t="s">
        <v>1484</v>
      </c>
      <c r="D13" s="300"/>
      <c r="E13" s="300"/>
      <c r="F13" s="300"/>
      <c r="G13" s="300">
        <v>1</v>
      </c>
      <c r="H13" s="294" t="s">
        <v>1485</v>
      </c>
      <c r="I13" s="300"/>
      <c r="J13" s="510">
        <v>6785.71</v>
      </c>
      <c r="K13" s="301">
        <f t="shared" si="0"/>
        <v>6785.71</v>
      </c>
      <c r="L13" s="290"/>
    </row>
    <row r="14" spans="1:12" ht="45" customHeight="1">
      <c r="A14" s="292" t="s">
        <v>1478</v>
      </c>
      <c r="B14" s="292">
        <v>7</v>
      </c>
      <c r="C14" s="299" t="s">
        <v>1486</v>
      </c>
      <c r="D14" s="300"/>
      <c r="E14" s="300"/>
      <c r="F14" s="300"/>
      <c r="G14" s="302">
        <v>5</v>
      </c>
      <c r="H14" s="294" t="s">
        <v>1566</v>
      </c>
      <c r="I14" s="303"/>
      <c r="J14" s="510">
        <v>66814.289999999994</v>
      </c>
      <c r="K14" s="301">
        <f t="shared" si="0"/>
        <v>334071.45</v>
      </c>
      <c r="L14" s="290"/>
    </row>
    <row r="15" spans="1:12" ht="45" customHeight="1">
      <c r="A15" s="292" t="s">
        <v>1478</v>
      </c>
      <c r="B15" s="292">
        <v>8</v>
      </c>
      <c r="C15" s="299" t="s">
        <v>1487</v>
      </c>
      <c r="D15" s="300"/>
      <c r="E15" s="300"/>
      <c r="F15" s="300"/>
      <c r="G15" s="302">
        <v>6</v>
      </c>
      <c r="H15" s="294" t="s">
        <v>1567</v>
      </c>
      <c r="I15" s="303"/>
      <c r="J15" s="510">
        <v>23657.14</v>
      </c>
      <c r="K15" s="301">
        <f t="shared" si="0"/>
        <v>141942.84</v>
      </c>
      <c r="L15" s="290"/>
    </row>
    <row r="16" spans="1:12" ht="45" customHeight="1">
      <c r="A16" s="292" t="s">
        <v>1478</v>
      </c>
      <c r="B16" s="292">
        <v>9</v>
      </c>
      <c r="C16" s="299" t="s">
        <v>1488</v>
      </c>
      <c r="D16" s="300"/>
      <c r="E16" s="300"/>
      <c r="F16" s="300"/>
      <c r="G16" s="300">
        <v>4</v>
      </c>
      <c r="H16" s="294" t="s">
        <v>1489</v>
      </c>
      <c r="I16" s="303"/>
      <c r="J16" s="510">
        <v>14785.71</v>
      </c>
      <c r="K16" s="301">
        <f t="shared" si="0"/>
        <v>59142.84</v>
      </c>
      <c r="L16" s="290"/>
    </row>
    <row r="17" spans="1:12" ht="45" customHeight="1">
      <c r="A17" s="292" t="s">
        <v>1478</v>
      </c>
      <c r="B17" s="292">
        <v>10</v>
      </c>
      <c r="C17" s="299" t="s">
        <v>768</v>
      </c>
      <c r="D17" s="300"/>
      <c r="E17" s="300"/>
      <c r="F17" s="300"/>
      <c r="G17" s="300">
        <v>2</v>
      </c>
      <c r="H17" s="294" t="s">
        <v>1490</v>
      </c>
      <c r="I17" s="303"/>
      <c r="J17" s="510">
        <v>3214.29</v>
      </c>
      <c r="K17" s="301">
        <f t="shared" si="0"/>
        <v>6428.58</v>
      </c>
      <c r="L17" s="290"/>
    </row>
    <row r="18" spans="1:12" ht="45" customHeight="1">
      <c r="A18" s="292" t="s">
        <v>1478</v>
      </c>
      <c r="B18" s="292">
        <v>11</v>
      </c>
      <c r="C18" s="299" t="s">
        <v>1491</v>
      </c>
      <c r="D18" s="300"/>
      <c r="E18" s="300"/>
      <c r="F18" s="300"/>
      <c r="G18" s="300">
        <v>1</v>
      </c>
      <c r="H18" s="294" t="s">
        <v>1492</v>
      </c>
      <c r="I18" s="303"/>
      <c r="J18" s="510">
        <v>13714.29</v>
      </c>
      <c r="K18" s="301">
        <f t="shared" si="0"/>
        <v>13714.29</v>
      </c>
      <c r="L18" s="290"/>
    </row>
    <row r="19" spans="1:12" ht="45" customHeight="1">
      <c r="A19" s="292" t="s">
        <v>1478</v>
      </c>
      <c r="B19" s="292">
        <v>12</v>
      </c>
      <c r="C19" s="299" t="s">
        <v>1493</v>
      </c>
      <c r="D19" s="300"/>
      <c r="E19" s="300"/>
      <c r="F19" s="300"/>
      <c r="G19" s="300">
        <v>1</v>
      </c>
      <c r="H19" s="294" t="s">
        <v>1494</v>
      </c>
      <c r="I19" s="303"/>
      <c r="J19" s="510">
        <v>96000</v>
      </c>
      <c r="K19" s="301">
        <f t="shared" si="0"/>
        <v>96000</v>
      </c>
      <c r="L19" s="290"/>
    </row>
    <row r="20" spans="1:12" ht="45" customHeight="1">
      <c r="A20" s="292" t="s">
        <v>1478</v>
      </c>
      <c r="B20" s="292">
        <v>13</v>
      </c>
      <c r="C20" s="299" t="s">
        <v>1495</v>
      </c>
      <c r="D20" s="300"/>
      <c r="E20" s="300"/>
      <c r="F20" s="300"/>
      <c r="G20" s="300">
        <v>1</v>
      </c>
      <c r="H20" s="294" t="s">
        <v>1496</v>
      </c>
      <c r="I20" s="303"/>
      <c r="J20" s="510">
        <v>27428.57</v>
      </c>
      <c r="K20" s="301">
        <f t="shared" si="0"/>
        <v>27428.57</v>
      </c>
      <c r="L20" s="290"/>
    </row>
    <row r="21" spans="1:12" ht="42.75">
      <c r="A21" s="292" t="s">
        <v>1478</v>
      </c>
      <c r="B21" s="292">
        <v>14</v>
      </c>
      <c r="C21" s="299" t="s">
        <v>1497</v>
      </c>
      <c r="D21" s="300"/>
      <c r="E21" s="300"/>
      <c r="F21" s="300"/>
      <c r="G21" s="300">
        <v>2</v>
      </c>
      <c r="H21" s="294" t="s">
        <v>1498</v>
      </c>
      <c r="I21" s="300"/>
      <c r="J21" s="510">
        <v>17142.86</v>
      </c>
      <c r="K21" s="301">
        <f t="shared" si="0"/>
        <v>34285.72</v>
      </c>
      <c r="L21" s="290"/>
    </row>
    <row r="22" spans="1:12" ht="41.1" customHeight="1">
      <c r="A22" s="292" t="s">
        <v>1478</v>
      </c>
      <c r="B22" s="292">
        <v>15</v>
      </c>
      <c r="C22" s="299" t="s">
        <v>1499</v>
      </c>
      <c r="D22" s="300"/>
      <c r="E22" s="300"/>
      <c r="F22" s="300"/>
      <c r="G22" s="300" t="s">
        <v>1500</v>
      </c>
      <c r="H22" s="294" t="s">
        <v>1499</v>
      </c>
      <c r="I22" s="300"/>
      <c r="J22" s="510">
        <v>10000</v>
      </c>
      <c r="K22" s="301">
        <f>ROUND(J22,2)</f>
        <v>10000</v>
      </c>
      <c r="L22" s="290"/>
    </row>
    <row r="23" spans="1:12" ht="75.75" customHeight="1">
      <c r="A23" s="292" t="s">
        <v>1478</v>
      </c>
      <c r="B23" s="292">
        <v>16</v>
      </c>
      <c r="C23" s="299" t="s">
        <v>1501</v>
      </c>
      <c r="D23" s="300"/>
      <c r="E23" s="300"/>
      <c r="F23" s="300"/>
      <c r="G23" s="300">
        <v>1</v>
      </c>
      <c r="H23" s="294" t="s">
        <v>1502</v>
      </c>
      <c r="I23" s="304"/>
      <c r="J23" s="510">
        <v>10000</v>
      </c>
      <c r="K23" s="301">
        <f>ROUND((J23*G23),2)</f>
        <v>10000</v>
      </c>
      <c r="L23" s="290"/>
    </row>
    <row r="24" spans="1:12" ht="77.25" customHeight="1">
      <c r="A24" s="292" t="s">
        <v>1478</v>
      </c>
      <c r="B24" s="292">
        <v>17</v>
      </c>
      <c r="C24" s="299" t="s">
        <v>1503</v>
      </c>
      <c r="D24" s="300"/>
      <c r="E24" s="300"/>
      <c r="F24" s="300"/>
      <c r="G24" s="300" t="s">
        <v>1500</v>
      </c>
      <c r="H24" s="305" t="s">
        <v>1568</v>
      </c>
      <c r="I24" s="300"/>
      <c r="J24" s="510">
        <v>114285.71</v>
      </c>
      <c r="K24" s="301">
        <f t="shared" ref="K24:K25" si="1">ROUND(J24,2)</f>
        <v>114285.71</v>
      </c>
      <c r="L24" s="290"/>
    </row>
    <row r="25" spans="1:12" ht="41.1" customHeight="1">
      <c r="A25" s="292" t="s">
        <v>1478</v>
      </c>
      <c r="B25" s="292">
        <v>18</v>
      </c>
      <c r="C25" s="293" t="s">
        <v>1504</v>
      </c>
      <c r="D25" s="401"/>
      <c r="E25" s="401"/>
      <c r="F25" s="401"/>
      <c r="G25" s="401" t="s">
        <v>1500</v>
      </c>
      <c r="H25" s="293"/>
      <c r="I25" s="401"/>
      <c r="J25" s="508">
        <v>7142.86</v>
      </c>
      <c r="K25" s="301">
        <f t="shared" si="1"/>
        <v>7142.86</v>
      </c>
      <c r="L25" s="290"/>
    </row>
    <row r="26" spans="1:12" ht="11.65" customHeight="1">
      <c r="A26" s="290"/>
      <c r="B26" s="306"/>
      <c r="C26" s="307"/>
      <c r="D26" s="306"/>
      <c r="E26" s="306"/>
      <c r="F26" s="306"/>
      <c r="G26" s="306"/>
      <c r="H26" s="306"/>
      <c r="I26" s="306"/>
      <c r="J26" s="308"/>
      <c r="K26" s="308"/>
      <c r="L26" s="290"/>
    </row>
    <row r="27" spans="1:12" ht="22.7" customHeight="1">
      <c r="A27" s="290"/>
      <c r="B27" s="306"/>
      <c r="C27" s="309"/>
      <c r="D27" s="306"/>
      <c r="E27" s="306"/>
      <c r="F27" s="306"/>
      <c r="G27" s="306"/>
      <c r="H27" s="306"/>
      <c r="I27" s="306"/>
      <c r="J27" s="328" t="s">
        <v>1511</v>
      </c>
      <c r="K27" s="310">
        <f>ROUND(SUM(K8:K25),2)</f>
        <v>1045014.27</v>
      </c>
      <c r="L27" s="290"/>
    </row>
    <row r="28" spans="1:12" ht="11.65" customHeight="1">
      <c r="A28" s="290"/>
      <c r="B28" s="306"/>
      <c r="C28" s="307"/>
      <c r="D28" s="306"/>
      <c r="E28" s="306"/>
      <c r="F28" s="306"/>
      <c r="G28" s="306"/>
      <c r="H28" s="306"/>
      <c r="I28" s="306"/>
      <c r="J28" s="308"/>
      <c r="K28" s="308"/>
      <c r="L28" s="290"/>
    </row>
    <row r="29" spans="1:12" ht="11.65" customHeight="1">
      <c r="A29" s="290"/>
      <c r="B29" s="311"/>
      <c r="C29" s="312"/>
      <c r="D29" s="313"/>
      <c r="E29" s="313"/>
      <c r="F29" s="313"/>
      <c r="G29" s="313"/>
      <c r="H29" s="307"/>
      <c r="I29" s="313"/>
      <c r="J29" s="314"/>
      <c r="K29" s="314"/>
      <c r="L29" s="290"/>
    </row>
    <row r="30" spans="1:12" ht="11.65" customHeight="1">
      <c r="A30" s="290"/>
      <c r="B30" s="289"/>
      <c r="C30" s="291"/>
      <c r="D30" s="290"/>
      <c r="E30" s="290"/>
      <c r="F30" s="290"/>
      <c r="G30" s="290"/>
      <c r="H30" s="291"/>
      <c r="I30" s="290"/>
      <c r="J30" s="315"/>
      <c r="K30" s="315"/>
      <c r="L30" s="290"/>
    </row>
    <row r="31" spans="1:12" ht="11.65" customHeight="1">
      <c r="A31" s="290"/>
      <c r="B31" s="289"/>
      <c r="C31" s="291"/>
      <c r="D31" s="290"/>
      <c r="E31" s="290"/>
      <c r="F31" s="290"/>
      <c r="G31" s="290"/>
      <c r="H31" s="290"/>
      <c r="I31" s="290"/>
      <c r="J31" s="315"/>
      <c r="K31" s="315"/>
      <c r="L31" s="290"/>
    </row>
    <row r="32" spans="1:12" ht="11.65" customHeight="1">
      <c r="A32" s="290"/>
      <c r="B32" s="311"/>
      <c r="C32" s="312"/>
      <c r="D32" s="313"/>
      <c r="E32" s="313"/>
      <c r="F32" s="313"/>
      <c r="G32" s="313"/>
      <c r="H32" s="312"/>
      <c r="I32" s="313"/>
      <c r="J32" s="314"/>
      <c r="K32" s="314"/>
      <c r="L32" s="290"/>
    </row>
    <row r="33" spans="1:12" ht="11.65" customHeight="1">
      <c r="A33" s="290"/>
      <c r="B33" s="311"/>
      <c r="C33" s="312"/>
      <c r="D33" s="313"/>
      <c r="E33" s="313"/>
      <c r="F33" s="313"/>
      <c r="G33" s="313"/>
      <c r="H33" s="307"/>
      <c r="I33" s="313"/>
      <c r="J33" s="314"/>
      <c r="K33" s="314"/>
      <c r="L33" s="290"/>
    </row>
    <row r="34" spans="1:12" ht="11.65" customHeight="1">
      <c r="A34" s="290"/>
      <c r="B34" s="311"/>
      <c r="C34" s="312"/>
      <c r="D34" s="313"/>
      <c r="E34" s="313"/>
      <c r="F34" s="313"/>
      <c r="G34" s="313"/>
      <c r="H34" s="313"/>
      <c r="I34" s="313"/>
      <c r="J34" s="314"/>
      <c r="K34" s="314"/>
      <c r="L34" s="290"/>
    </row>
    <row r="35" spans="1:12" ht="11.65" customHeight="1">
      <c r="A35" s="290"/>
      <c r="B35" s="311"/>
      <c r="C35" s="312"/>
      <c r="D35" s="313"/>
      <c r="E35" s="313"/>
      <c r="F35" s="313"/>
      <c r="G35" s="313"/>
      <c r="H35" s="313"/>
      <c r="I35" s="313"/>
      <c r="J35" s="314"/>
      <c r="K35" s="314"/>
      <c r="L35" s="290"/>
    </row>
    <row r="36" spans="1:12" s="317" customFormat="1" ht="17.100000000000001" customHeight="1">
      <c r="A36" s="316"/>
      <c r="B36" s="316"/>
      <c r="C36" s="316"/>
      <c r="D36" s="316"/>
      <c r="E36" s="316"/>
      <c r="F36" s="316"/>
      <c r="G36" s="316"/>
      <c r="H36" s="316"/>
      <c r="I36" s="316"/>
      <c r="J36" s="316"/>
      <c r="K36" s="316"/>
      <c r="L36" s="316"/>
    </row>
    <row r="37" spans="1:12" s="317" customFormat="1" ht="29.85" customHeight="1">
      <c r="A37" s="316"/>
      <c r="B37" s="316"/>
      <c r="C37" s="316"/>
      <c r="D37" s="316"/>
      <c r="E37" s="316"/>
      <c r="F37" s="316"/>
      <c r="G37" s="316"/>
      <c r="H37" s="316"/>
      <c r="I37" s="316"/>
      <c r="J37" s="316"/>
      <c r="K37" s="316"/>
      <c r="L37" s="316"/>
    </row>
    <row r="38" spans="1:12" s="317" customFormat="1" ht="30" customHeight="1">
      <c r="A38" s="316"/>
      <c r="B38" s="316"/>
      <c r="C38" s="316"/>
      <c r="D38" s="316"/>
      <c r="E38" s="316"/>
      <c r="F38" s="316"/>
      <c r="G38" s="316"/>
      <c r="H38" s="316"/>
      <c r="I38" s="316"/>
      <c r="J38" s="316"/>
      <c r="K38" s="316"/>
      <c r="L38" s="316"/>
    </row>
    <row r="39" spans="1:12" s="317" customFormat="1" ht="14.65" customHeight="1">
      <c r="A39" s="316"/>
      <c r="B39" s="316"/>
      <c r="C39" s="316"/>
      <c r="D39" s="316"/>
      <c r="E39" s="316"/>
      <c r="F39" s="316"/>
      <c r="G39" s="316"/>
      <c r="H39" s="316"/>
      <c r="I39" s="316"/>
      <c r="J39" s="316"/>
      <c r="K39" s="316"/>
      <c r="L39" s="316"/>
    </row>
    <row r="40" spans="1:12" s="317" customFormat="1" ht="14.65" customHeight="1">
      <c r="A40" s="316"/>
      <c r="B40" s="316"/>
      <c r="C40" s="316"/>
      <c r="D40" s="316"/>
      <c r="E40" s="316"/>
      <c r="F40" s="316"/>
      <c r="G40" s="316"/>
      <c r="H40" s="316"/>
      <c r="I40" s="316"/>
      <c r="J40" s="316"/>
      <c r="K40" s="316"/>
      <c r="L40" s="316"/>
    </row>
    <row r="41" spans="1:12" ht="18" customHeight="1">
      <c r="A41" s="316"/>
      <c r="B41" s="316"/>
      <c r="C41" s="316"/>
      <c r="D41" s="316"/>
      <c r="E41" s="316"/>
      <c r="F41" s="316"/>
      <c r="G41" s="316"/>
      <c r="H41" s="316"/>
      <c r="I41" s="316"/>
      <c r="J41" s="316"/>
      <c r="K41" s="316"/>
      <c r="L41" s="316"/>
    </row>
    <row r="42" spans="1:12" ht="44.25" customHeight="1">
      <c r="A42" s="316"/>
      <c r="B42" s="316"/>
      <c r="C42" s="316"/>
      <c r="D42" s="316"/>
      <c r="E42" s="316"/>
      <c r="F42" s="316"/>
      <c r="G42" s="316"/>
      <c r="H42" s="316"/>
      <c r="I42" s="316"/>
      <c r="J42" s="316"/>
      <c r="K42" s="316"/>
      <c r="L42" s="316"/>
    </row>
  </sheetData>
  <sheetProtection password="E98B" sheet="1" objects="1" scenarios="1" autoFilter="0"/>
  <protectedRanges>
    <protectedRange sqref="J8:J25" name="Oblast1"/>
  </protectedRanges>
  <mergeCells count="5">
    <mergeCell ref="A1:K2"/>
    <mergeCell ref="A3:K3"/>
    <mergeCell ref="A5:B5"/>
    <mergeCell ref="D5:F5"/>
    <mergeCell ref="A6:B6"/>
  </mergeCells>
  <printOptions horizontalCentered="1"/>
  <pageMargins left="0.39370078740157483" right="0.39370078740157483" top="0.78740157480314965" bottom="1.1811023622047245" header="0.51181102362204722" footer="0.51181102362204722"/>
  <pageSetup paperSize="9" scale="41" firstPageNumber="8" fitToHeight="0"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52"/>
  <sheetViews>
    <sheetView view="pageBreakPreview" zoomScaleNormal="82" zoomScaleSheetLayoutView="100" workbookViewId="0">
      <selection activeCell="E7" sqref="E7"/>
    </sheetView>
  </sheetViews>
  <sheetFormatPr defaultColWidth="11.28515625" defaultRowHeight="12.75"/>
  <cols>
    <col min="1" max="1" width="5" style="329" customWidth="1"/>
    <col min="2" max="2" width="4.85546875" style="287" customWidth="1"/>
    <col min="3" max="3" width="27.7109375" style="287" customWidth="1"/>
    <col min="4" max="4" width="46.42578125" style="287" bestFit="1" customWidth="1"/>
    <col min="5" max="5" width="79.5703125" style="287" customWidth="1"/>
    <col min="6" max="6" width="30.28515625" style="287" customWidth="1"/>
    <col min="7" max="7" width="28.140625" style="287" customWidth="1"/>
    <col min="8" max="8" width="29" style="287" customWidth="1"/>
    <col min="9" max="256" width="11.28515625" style="287"/>
    <col min="257" max="257" width="5" style="287" customWidth="1"/>
    <col min="258" max="258" width="4.85546875" style="287" customWidth="1"/>
    <col min="259" max="259" width="27.7109375" style="287" customWidth="1"/>
    <col min="260" max="260" width="11.28515625" style="287"/>
    <col min="261" max="261" width="79.5703125" style="287" customWidth="1"/>
    <col min="262" max="262" width="30.28515625" style="287" customWidth="1"/>
    <col min="263" max="263" width="28.140625" style="287" customWidth="1"/>
    <col min="264" max="264" width="29" style="287" customWidth="1"/>
    <col min="265" max="512" width="11.28515625" style="287"/>
    <col min="513" max="513" width="5" style="287" customWidth="1"/>
    <col min="514" max="514" width="4.85546875" style="287" customWidth="1"/>
    <col min="515" max="515" width="27.7109375" style="287" customWidth="1"/>
    <col min="516" max="516" width="11.28515625" style="287"/>
    <col min="517" max="517" width="79.5703125" style="287" customWidth="1"/>
    <col min="518" max="518" width="30.28515625" style="287" customWidth="1"/>
    <col min="519" max="519" width="28.140625" style="287" customWidth="1"/>
    <col min="520" max="520" width="29" style="287" customWidth="1"/>
    <col min="521" max="768" width="11.28515625" style="287"/>
    <col min="769" max="769" width="5" style="287" customWidth="1"/>
    <col min="770" max="770" width="4.85546875" style="287" customWidth="1"/>
    <col min="771" max="771" width="27.7109375" style="287" customWidth="1"/>
    <col min="772" max="772" width="11.28515625" style="287"/>
    <col min="773" max="773" width="79.5703125" style="287" customWidth="1"/>
    <col min="774" max="774" width="30.28515625" style="287" customWidth="1"/>
    <col min="775" max="775" width="28.140625" style="287" customWidth="1"/>
    <col min="776" max="776" width="29" style="287" customWidth="1"/>
    <col min="777" max="1024" width="11.28515625" style="287"/>
    <col min="1025" max="1025" width="5" style="287" customWidth="1"/>
    <col min="1026" max="1026" width="4.85546875" style="287" customWidth="1"/>
    <col min="1027" max="1027" width="27.7109375" style="287" customWidth="1"/>
    <col min="1028" max="1028" width="11.28515625" style="287"/>
    <col min="1029" max="1029" width="79.5703125" style="287" customWidth="1"/>
    <col min="1030" max="1030" width="30.28515625" style="287" customWidth="1"/>
    <col min="1031" max="1031" width="28.140625" style="287" customWidth="1"/>
    <col min="1032" max="1032" width="29" style="287" customWidth="1"/>
    <col min="1033" max="1280" width="11.28515625" style="287"/>
    <col min="1281" max="1281" width="5" style="287" customWidth="1"/>
    <col min="1282" max="1282" width="4.85546875" style="287" customWidth="1"/>
    <col min="1283" max="1283" width="27.7109375" style="287" customWidth="1"/>
    <col min="1284" max="1284" width="11.28515625" style="287"/>
    <col min="1285" max="1285" width="79.5703125" style="287" customWidth="1"/>
    <col min="1286" max="1286" width="30.28515625" style="287" customWidth="1"/>
    <col min="1287" max="1287" width="28.140625" style="287" customWidth="1"/>
    <col min="1288" max="1288" width="29" style="287" customWidth="1"/>
    <col min="1289" max="1536" width="11.28515625" style="287"/>
    <col min="1537" max="1537" width="5" style="287" customWidth="1"/>
    <col min="1538" max="1538" width="4.85546875" style="287" customWidth="1"/>
    <col min="1539" max="1539" width="27.7109375" style="287" customWidth="1"/>
    <col min="1540" max="1540" width="11.28515625" style="287"/>
    <col min="1541" max="1541" width="79.5703125" style="287" customWidth="1"/>
    <col min="1542" max="1542" width="30.28515625" style="287" customWidth="1"/>
    <col min="1543" max="1543" width="28.140625" style="287" customWidth="1"/>
    <col min="1544" max="1544" width="29" style="287" customWidth="1"/>
    <col min="1545" max="1792" width="11.28515625" style="287"/>
    <col min="1793" max="1793" width="5" style="287" customWidth="1"/>
    <col min="1794" max="1794" width="4.85546875" style="287" customWidth="1"/>
    <col min="1795" max="1795" width="27.7109375" style="287" customWidth="1"/>
    <col min="1796" max="1796" width="11.28515625" style="287"/>
    <col min="1797" max="1797" width="79.5703125" style="287" customWidth="1"/>
    <col min="1798" max="1798" width="30.28515625" style="287" customWidth="1"/>
    <col min="1799" max="1799" width="28.140625" style="287" customWidth="1"/>
    <col min="1800" max="1800" width="29" style="287" customWidth="1"/>
    <col min="1801" max="2048" width="11.28515625" style="287"/>
    <col min="2049" max="2049" width="5" style="287" customWidth="1"/>
    <col min="2050" max="2050" width="4.85546875" style="287" customWidth="1"/>
    <col min="2051" max="2051" width="27.7109375" style="287" customWidth="1"/>
    <col min="2052" max="2052" width="11.28515625" style="287"/>
    <col min="2053" max="2053" width="79.5703125" style="287" customWidth="1"/>
    <col min="2054" max="2054" width="30.28515625" style="287" customWidth="1"/>
    <col min="2055" max="2055" width="28.140625" style="287" customWidth="1"/>
    <col min="2056" max="2056" width="29" style="287" customWidth="1"/>
    <col min="2057" max="2304" width="11.28515625" style="287"/>
    <col min="2305" max="2305" width="5" style="287" customWidth="1"/>
    <col min="2306" max="2306" width="4.85546875" style="287" customWidth="1"/>
    <col min="2307" max="2307" width="27.7109375" style="287" customWidth="1"/>
    <col min="2308" max="2308" width="11.28515625" style="287"/>
    <col min="2309" max="2309" width="79.5703125" style="287" customWidth="1"/>
    <col min="2310" max="2310" width="30.28515625" style="287" customWidth="1"/>
    <col min="2311" max="2311" width="28.140625" style="287" customWidth="1"/>
    <col min="2312" max="2312" width="29" style="287" customWidth="1"/>
    <col min="2313" max="2560" width="11.28515625" style="287"/>
    <col min="2561" max="2561" width="5" style="287" customWidth="1"/>
    <col min="2562" max="2562" width="4.85546875" style="287" customWidth="1"/>
    <col min="2563" max="2563" width="27.7109375" style="287" customWidth="1"/>
    <col min="2564" max="2564" width="11.28515625" style="287"/>
    <col min="2565" max="2565" width="79.5703125" style="287" customWidth="1"/>
    <col min="2566" max="2566" width="30.28515625" style="287" customWidth="1"/>
    <col min="2567" max="2567" width="28.140625" style="287" customWidth="1"/>
    <col min="2568" max="2568" width="29" style="287" customWidth="1"/>
    <col min="2569" max="2816" width="11.28515625" style="287"/>
    <col min="2817" max="2817" width="5" style="287" customWidth="1"/>
    <col min="2818" max="2818" width="4.85546875" style="287" customWidth="1"/>
    <col min="2819" max="2819" width="27.7109375" style="287" customWidth="1"/>
    <col min="2820" max="2820" width="11.28515625" style="287"/>
    <col min="2821" max="2821" width="79.5703125" style="287" customWidth="1"/>
    <col min="2822" max="2822" width="30.28515625" style="287" customWidth="1"/>
    <col min="2823" max="2823" width="28.140625" style="287" customWidth="1"/>
    <col min="2824" max="2824" width="29" style="287" customWidth="1"/>
    <col min="2825" max="3072" width="11.28515625" style="287"/>
    <col min="3073" max="3073" width="5" style="287" customWidth="1"/>
    <col min="3074" max="3074" width="4.85546875" style="287" customWidth="1"/>
    <col min="3075" max="3075" width="27.7109375" style="287" customWidth="1"/>
    <col min="3076" max="3076" width="11.28515625" style="287"/>
    <col min="3077" max="3077" width="79.5703125" style="287" customWidth="1"/>
    <col min="3078" max="3078" width="30.28515625" style="287" customWidth="1"/>
    <col min="3079" max="3079" width="28.140625" style="287" customWidth="1"/>
    <col min="3080" max="3080" width="29" style="287" customWidth="1"/>
    <col min="3081" max="3328" width="11.28515625" style="287"/>
    <col min="3329" max="3329" width="5" style="287" customWidth="1"/>
    <col min="3330" max="3330" width="4.85546875" style="287" customWidth="1"/>
    <col min="3331" max="3331" width="27.7109375" style="287" customWidth="1"/>
    <col min="3332" max="3332" width="11.28515625" style="287"/>
    <col min="3333" max="3333" width="79.5703125" style="287" customWidth="1"/>
    <col min="3334" max="3334" width="30.28515625" style="287" customWidth="1"/>
    <col min="3335" max="3335" width="28.140625" style="287" customWidth="1"/>
    <col min="3336" max="3336" width="29" style="287" customWidth="1"/>
    <col min="3337" max="3584" width="11.28515625" style="287"/>
    <col min="3585" max="3585" width="5" style="287" customWidth="1"/>
    <col min="3586" max="3586" width="4.85546875" style="287" customWidth="1"/>
    <col min="3587" max="3587" width="27.7109375" style="287" customWidth="1"/>
    <col min="3588" max="3588" width="11.28515625" style="287"/>
    <col min="3589" max="3589" width="79.5703125" style="287" customWidth="1"/>
    <col min="3590" max="3590" width="30.28515625" style="287" customWidth="1"/>
    <col min="3591" max="3591" width="28.140625" style="287" customWidth="1"/>
    <col min="3592" max="3592" width="29" style="287" customWidth="1"/>
    <col min="3593" max="3840" width="11.28515625" style="287"/>
    <col min="3841" max="3841" width="5" style="287" customWidth="1"/>
    <col min="3842" max="3842" width="4.85546875" style="287" customWidth="1"/>
    <col min="3843" max="3843" width="27.7109375" style="287" customWidth="1"/>
    <col min="3844" max="3844" width="11.28515625" style="287"/>
    <col min="3845" max="3845" width="79.5703125" style="287" customWidth="1"/>
    <col min="3846" max="3846" width="30.28515625" style="287" customWidth="1"/>
    <col min="3847" max="3847" width="28.140625" style="287" customWidth="1"/>
    <col min="3848" max="3848" width="29" style="287" customWidth="1"/>
    <col min="3849" max="4096" width="11.28515625" style="287"/>
    <col min="4097" max="4097" width="5" style="287" customWidth="1"/>
    <col min="4098" max="4098" width="4.85546875" style="287" customWidth="1"/>
    <col min="4099" max="4099" width="27.7109375" style="287" customWidth="1"/>
    <col min="4100" max="4100" width="11.28515625" style="287"/>
    <col min="4101" max="4101" width="79.5703125" style="287" customWidth="1"/>
    <col min="4102" max="4102" width="30.28515625" style="287" customWidth="1"/>
    <col min="4103" max="4103" width="28.140625" style="287" customWidth="1"/>
    <col min="4104" max="4104" width="29" style="287" customWidth="1"/>
    <col min="4105" max="4352" width="11.28515625" style="287"/>
    <col min="4353" max="4353" width="5" style="287" customWidth="1"/>
    <col min="4354" max="4354" width="4.85546875" style="287" customWidth="1"/>
    <col min="4355" max="4355" width="27.7109375" style="287" customWidth="1"/>
    <col min="4356" max="4356" width="11.28515625" style="287"/>
    <col min="4357" max="4357" width="79.5703125" style="287" customWidth="1"/>
    <col min="4358" max="4358" width="30.28515625" style="287" customWidth="1"/>
    <col min="4359" max="4359" width="28.140625" style="287" customWidth="1"/>
    <col min="4360" max="4360" width="29" style="287" customWidth="1"/>
    <col min="4361" max="4608" width="11.28515625" style="287"/>
    <col min="4609" max="4609" width="5" style="287" customWidth="1"/>
    <col min="4610" max="4610" width="4.85546875" style="287" customWidth="1"/>
    <col min="4611" max="4611" width="27.7109375" style="287" customWidth="1"/>
    <col min="4612" max="4612" width="11.28515625" style="287"/>
    <col min="4613" max="4613" width="79.5703125" style="287" customWidth="1"/>
    <col min="4614" max="4614" width="30.28515625" style="287" customWidth="1"/>
    <col min="4615" max="4615" width="28.140625" style="287" customWidth="1"/>
    <col min="4616" max="4616" width="29" style="287" customWidth="1"/>
    <col min="4617" max="4864" width="11.28515625" style="287"/>
    <col min="4865" max="4865" width="5" style="287" customWidth="1"/>
    <col min="4866" max="4866" width="4.85546875" style="287" customWidth="1"/>
    <col min="4867" max="4867" width="27.7109375" style="287" customWidth="1"/>
    <col min="4868" max="4868" width="11.28515625" style="287"/>
    <col min="4869" max="4869" width="79.5703125" style="287" customWidth="1"/>
    <col min="4870" max="4870" width="30.28515625" style="287" customWidth="1"/>
    <col min="4871" max="4871" width="28.140625" style="287" customWidth="1"/>
    <col min="4872" max="4872" width="29" style="287" customWidth="1"/>
    <col min="4873" max="5120" width="11.28515625" style="287"/>
    <col min="5121" max="5121" width="5" style="287" customWidth="1"/>
    <col min="5122" max="5122" width="4.85546875" style="287" customWidth="1"/>
    <col min="5123" max="5123" width="27.7109375" style="287" customWidth="1"/>
    <col min="5124" max="5124" width="11.28515625" style="287"/>
    <col min="5125" max="5125" width="79.5703125" style="287" customWidth="1"/>
    <col min="5126" max="5126" width="30.28515625" style="287" customWidth="1"/>
    <col min="5127" max="5127" width="28.140625" style="287" customWidth="1"/>
    <col min="5128" max="5128" width="29" style="287" customWidth="1"/>
    <col min="5129" max="5376" width="11.28515625" style="287"/>
    <col min="5377" max="5377" width="5" style="287" customWidth="1"/>
    <col min="5378" max="5378" width="4.85546875" style="287" customWidth="1"/>
    <col min="5379" max="5379" width="27.7109375" style="287" customWidth="1"/>
    <col min="5380" max="5380" width="11.28515625" style="287"/>
    <col min="5381" max="5381" width="79.5703125" style="287" customWidth="1"/>
    <col min="5382" max="5382" width="30.28515625" style="287" customWidth="1"/>
    <col min="5383" max="5383" width="28.140625" style="287" customWidth="1"/>
    <col min="5384" max="5384" width="29" style="287" customWidth="1"/>
    <col min="5385" max="5632" width="11.28515625" style="287"/>
    <col min="5633" max="5633" width="5" style="287" customWidth="1"/>
    <col min="5634" max="5634" width="4.85546875" style="287" customWidth="1"/>
    <col min="5635" max="5635" width="27.7109375" style="287" customWidth="1"/>
    <col min="5636" max="5636" width="11.28515625" style="287"/>
    <col min="5637" max="5637" width="79.5703125" style="287" customWidth="1"/>
    <col min="5638" max="5638" width="30.28515625" style="287" customWidth="1"/>
    <col min="5639" max="5639" width="28.140625" style="287" customWidth="1"/>
    <col min="5640" max="5640" width="29" style="287" customWidth="1"/>
    <col min="5641" max="5888" width="11.28515625" style="287"/>
    <col min="5889" max="5889" width="5" style="287" customWidth="1"/>
    <col min="5890" max="5890" width="4.85546875" style="287" customWidth="1"/>
    <col min="5891" max="5891" width="27.7109375" style="287" customWidth="1"/>
    <col min="5892" max="5892" width="11.28515625" style="287"/>
    <col min="5893" max="5893" width="79.5703125" style="287" customWidth="1"/>
    <col min="5894" max="5894" width="30.28515625" style="287" customWidth="1"/>
    <col min="5895" max="5895" width="28.140625" style="287" customWidth="1"/>
    <col min="5896" max="5896" width="29" style="287" customWidth="1"/>
    <col min="5897" max="6144" width="11.28515625" style="287"/>
    <col min="6145" max="6145" width="5" style="287" customWidth="1"/>
    <col min="6146" max="6146" width="4.85546875" style="287" customWidth="1"/>
    <col min="6147" max="6147" width="27.7109375" style="287" customWidth="1"/>
    <col min="6148" max="6148" width="11.28515625" style="287"/>
    <col min="6149" max="6149" width="79.5703125" style="287" customWidth="1"/>
    <col min="6150" max="6150" width="30.28515625" style="287" customWidth="1"/>
    <col min="6151" max="6151" width="28.140625" style="287" customWidth="1"/>
    <col min="6152" max="6152" width="29" style="287" customWidth="1"/>
    <col min="6153" max="6400" width="11.28515625" style="287"/>
    <col min="6401" max="6401" width="5" style="287" customWidth="1"/>
    <col min="6402" max="6402" width="4.85546875" style="287" customWidth="1"/>
    <col min="6403" max="6403" width="27.7109375" style="287" customWidth="1"/>
    <col min="6404" max="6404" width="11.28515625" style="287"/>
    <col min="6405" max="6405" width="79.5703125" style="287" customWidth="1"/>
    <col min="6406" max="6406" width="30.28515625" style="287" customWidth="1"/>
    <col min="6407" max="6407" width="28.140625" style="287" customWidth="1"/>
    <col min="6408" max="6408" width="29" style="287" customWidth="1"/>
    <col min="6409" max="6656" width="11.28515625" style="287"/>
    <col min="6657" max="6657" width="5" style="287" customWidth="1"/>
    <col min="6658" max="6658" width="4.85546875" style="287" customWidth="1"/>
    <col min="6659" max="6659" width="27.7109375" style="287" customWidth="1"/>
    <col min="6660" max="6660" width="11.28515625" style="287"/>
    <col min="6661" max="6661" width="79.5703125" style="287" customWidth="1"/>
    <col min="6662" max="6662" width="30.28515625" style="287" customWidth="1"/>
    <col min="6663" max="6663" width="28.140625" style="287" customWidth="1"/>
    <col min="6664" max="6664" width="29" style="287" customWidth="1"/>
    <col min="6665" max="6912" width="11.28515625" style="287"/>
    <col min="6913" max="6913" width="5" style="287" customWidth="1"/>
    <col min="6914" max="6914" width="4.85546875" style="287" customWidth="1"/>
    <col min="6915" max="6915" width="27.7109375" style="287" customWidth="1"/>
    <col min="6916" max="6916" width="11.28515625" style="287"/>
    <col min="6917" max="6917" width="79.5703125" style="287" customWidth="1"/>
    <col min="6918" max="6918" width="30.28515625" style="287" customWidth="1"/>
    <col min="6919" max="6919" width="28.140625" style="287" customWidth="1"/>
    <col min="6920" max="6920" width="29" style="287" customWidth="1"/>
    <col min="6921" max="7168" width="11.28515625" style="287"/>
    <col min="7169" max="7169" width="5" style="287" customWidth="1"/>
    <col min="7170" max="7170" width="4.85546875" style="287" customWidth="1"/>
    <col min="7171" max="7171" width="27.7109375" style="287" customWidth="1"/>
    <col min="7172" max="7172" width="11.28515625" style="287"/>
    <col min="7173" max="7173" width="79.5703125" style="287" customWidth="1"/>
    <col min="7174" max="7174" width="30.28515625" style="287" customWidth="1"/>
    <col min="7175" max="7175" width="28.140625" style="287" customWidth="1"/>
    <col min="7176" max="7176" width="29" style="287" customWidth="1"/>
    <col min="7177" max="7424" width="11.28515625" style="287"/>
    <col min="7425" max="7425" width="5" style="287" customWidth="1"/>
    <col min="7426" max="7426" width="4.85546875" style="287" customWidth="1"/>
    <col min="7427" max="7427" width="27.7109375" style="287" customWidth="1"/>
    <col min="7428" max="7428" width="11.28515625" style="287"/>
    <col min="7429" max="7429" width="79.5703125" style="287" customWidth="1"/>
    <col min="7430" max="7430" width="30.28515625" style="287" customWidth="1"/>
    <col min="7431" max="7431" width="28.140625" style="287" customWidth="1"/>
    <col min="7432" max="7432" width="29" style="287" customWidth="1"/>
    <col min="7433" max="7680" width="11.28515625" style="287"/>
    <col min="7681" max="7681" width="5" style="287" customWidth="1"/>
    <col min="7682" max="7682" width="4.85546875" style="287" customWidth="1"/>
    <col min="7683" max="7683" width="27.7109375" style="287" customWidth="1"/>
    <col min="7684" max="7684" width="11.28515625" style="287"/>
    <col min="7685" max="7685" width="79.5703125" style="287" customWidth="1"/>
    <col min="7686" max="7686" width="30.28515625" style="287" customWidth="1"/>
    <col min="7687" max="7687" width="28.140625" style="287" customWidth="1"/>
    <col min="7688" max="7688" width="29" style="287" customWidth="1"/>
    <col min="7689" max="7936" width="11.28515625" style="287"/>
    <col min="7937" max="7937" width="5" style="287" customWidth="1"/>
    <col min="7938" max="7938" width="4.85546875" style="287" customWidth="1"/>
    <col min="7939" max="7939" width="27.7109375" style="287" customWidth="1"/>
    <col min="7940" max="7940" width="11.28515625" style="287"/>
    <col min="7941" max="7941" width="79.5703125" style="287" customWidth="1"/>
    <col min="7942" max="7942" width="30.28515625" style="287" customWidth="1"/>
    <col min="7943" max="7943" width="28.140625" style="287" customWidth="1"/>
    <col min="7944" max="7944" width="29" style="287" customWidth="1"/>
    <col min="7945" max="8192" width="11.28515625" style="287"/>
    <col min="8193" max="8193" width="5" style="287" customWidth="1"/>
    <col min="8194" max="8194" width="4.85546875" style="287" customWidth="1"/>
    <col min="8195" max="8195" width="27.7109375" style="287" customWidth="1"/>
    <col min="8196" max="8196" width="11.28515625" style="287"/>
    <col min="8197" max="8197" width="79.5703125" style="287" customWidth="1"/>
    <col min="8198" max="8198" width="30.28515625" style="287" customWidth="1"/>
    <col min="8199" max="8199" width="28.140625" style="287" customWidth="1"/>
    <col min="8200" max="8200" width="29" style="287" customWidth="1"/>
    <col min="8201" max="8448" width="11.28515625" style="287"/>
    <col min="8449" max="8449" width="5" style="287" customWidth="1"/>
    <col min="8450" max="8450" width="4.85546875" style="287" customWidth="1"/>
    <col min="8451" max="8451" width="27.7109375" style="287" customWidth="1"/>
    <col min="8452" max="8452" width="11.28515625" style="287"/>
    <col min="8453" max="8453" width="79.5703125" style="287" customWidth="1"/>
    <col min="8454" max="8454" width="30.28515625" style="287" customWidth="1"/>
    <col min="8455" max="8455" width="28.140625" style="287" customWidth="1"/>
    <col min="8456" max="8456" width="29" style="287" customWidth="1"/>
    <col min="8457" max="8704" width="11.28515625" style="287"/>
    <col min="8705" max="8705" width="5" style="287" customWidth="1"/>
    <col min="8706" max="8706" width="4.85546875" style="287" customWidth="1"/>
    <col min="8707" max="8707" width="27.7109375" style="287" customWidth="1"/>
    <col min="8708" max="8708" width="11.28515625" style="287"/>
    <col min="8709" max="8709" width="79.5703125" style="287" customWidth="1"/>
    <col min="8710" max="8710" width="30.28515625" style="287" customWidth="1"/>
    <col min="8711" max="8711" width="28.140625" style="287" customWidth="1"/>
    <col min="8712" max="8712" width="29" style="287" customWidth="1"/>
    <col min="8713" max="8960" width="11.28515625" style="287"/>
    <col min="8961" max="8961" width="5" style="287" customWidth="1"/>
    <col min="8962" max="8962" width="4.85546875" style="287" customWidth="1"/>
    <col min="8963" max="8963" width="27.7109375" style="287" customWidth="1"/>
    <col min="8964" max="8964" width="11.28515625" style="287"/>
    <col min="8965" max="8965" width="79.5703125" style="287" customWidth="1"/>
    <col min="8966" max="8966" width="30.28515625" style="287" customWidth="1"/>
    <col min="8967" max="8967" width="28.140625" style="287" customWidth="1"/>
    <col min="8968" max="8968" width="29" style="287" customWidth="1"/>
    <col min="8969" max="9216" width="11.28515625" style="287"/>
    <col min="9217" max="9217" width="5" style="287" customWidth="1"/>
    <col min="9218" max="9218" width="4.85546875" style="287" customWidth="1"/>
    <col min="9219" max="9219" width="27.7109375" style="287" customWidth="1"/>
    <col min="9220" max="9220" width="11.28515625" style="287"/>
    <col min="9221" max="9221" width="79.5703125" style="287" customWidth="1"/>
    <col min="9222" max="9222" width="30.28515625" style="287" customWidth="1"/>
    <col min="9223" max="9223" width="28.140625" style="287" customWidth="1"/>
    <col min="9224" max="9224" width="29" style="287" customWidth="1"/>
    <col min="9225" max="9472" width="11.28515625" style="287"/>
    <col min="9473" max="9473" width="5" style="287" customWidth="1"/>
    <col min="9474" max="9474" width="4.85546875" style="287" customWidth="1"/>
    <col min="9475" max="9475" width="27.7109375" style="287" customWidth="1"/>
    <col min="9476" max="9476" width="11.28515625" style="287"/>
    <col min="9477" max="9477" width="79.5703125" style="287" customWidth="1"/>
    <col min="9478" max="9478" width="30.28515625" style="287" customWidth="1"/>
    <col min="9479" max="9479" width="28.140625" style="287" customWidth="1"/>
    <col min="9480" max="9480" width="29" style="287" customWidth="1"/>
    <col min="9481" max="9728" width="11.28515625" style="287"/>
    <col min="9729" max="9729" width="5" style="287" customWidth="1"/>
    <col min="9730" max="9730" width="4.85546875" style="287" customWidth="1"/>
    <col min="9731" max="9731" width="27.7109375" style="287" customWidth="1"/>
    <col min="9732" max="9732" width="11.28515625" style="287"/>
    <col min="9733" max="9733" width="79.5703125" style="287" customWidth="1"/>
    <col min="9734" max="9734" width="30.28515625" style="287" customWidth="1"/>
    <col min="9735" max="9735" width="28.140625" style="287" customWidth="1"/>
    <col min="9736" max="9736" width="29" style="287" customWidth="1"/>
    <col min="9737" max="9984" width="11.28515625" style="287"/>
    <col min="9985" max="9985" width="5" style="287" customWidth="1"/>
    <col min="9986" max="9986" width="4.85546875" style="287" customWidth="1"/>
    <col min="9987" max="9987" width="27.7109375" style="287" customWidth="1"/>
    <col min="9988" max="9988" width="11.28515625" style="287"/>
    <col min="9989" max="9989" width="79.5703125" style="287" customWidth="1"/>
    <col min="9990" max="9990" width="30.28515625" style="287" customWidth="1"/>
    <col min="9991" max="9991" width="28.140625" style="287" customWidth="1"/>
    <col min="9992" max="9992" width="29" style="287" customWidth="1"/>
    <col min="9993" max="10240" width="11.28515625" style="287"/>
    <col min="10241" max="10241" width="5" style="287" customWidth="1"/>
    <col min="10242" max="10242" width="4.85546875" style="287" customWidth="1"/>
    <col min="10243" max="10243" width="27.7109375" style="287" customWidth="1"/>
    <col min="10244" max="10244" width="11.28515625" style="287"/>
    <col min="10245" max="10245" width="79.5703125" style="287" customWidth="1"/>
    <col min="10246" max="10246" width="30.28515625" style="287" customWidth="1"/>
    <col min="10247" max="10247" width="28.140625" style="287" customWidth="1"/>
    <col min="10248" max="10248" width="29" style="287" customWidth="1"/>
    <col min="10249" max="10496" width="11.28515625" style="287"/>
    <col min="10497" max="10497" width="5" style="287" customWidth="1"/>
    <col min="10498" max="10498" width="4.85546875" style="287" customWidth="1"/>
    <col min="10499" max="10499" width="27.7109375" style="287" customWidth="1"/>
    <col min="10500" max="10500" width="11.28515625" style="287"/>
    <col min="10501" max="10501" width="79.5703125" style="287" customWidth="1"/>
    <col min="10502" max="10502" width="30.28515625" style="287" customWidth="1"/>
    <col min="10503" max="10503" width="28.140625" style="287" customWidth="1"/>
    <col min="10504" max="10504" width="29" style="287" customWidth="1"/>
    <col min="10505" max="10752" width="11.28515625" style="287"/>
    <col min="10753" max="10753" width="5" style="287" customWidth="1"/>
    <col min="10754" max="10754" width="4.85546875" style="287" customWidth="1"/>
    <col min="10755" max="10755" width="27.7109375" style="287" customWidth="1"/>
    <col min="10756" max="10756" width="11.28515625" style="287"/>
    <col min="10757" max="10757" width="79.5703125" style="287" customWidth="1"/>
    <col min="10758" max="10758" width="30.28515625" style="287" customWidth="1"/>
    <col min="10759" max="10759" width="28.140625" style="287" customWidth="1"/>
    <col min="10760" max="10760" width="29" style="287" customWidth="1"/>
    <col min="10761" max="11008" width="11.28515625" style="287"/>
    <col min="11009" max="11009" width="5" style="287" customWidth="1"/>
    <col min="11010" max="11010" width="4.85546875" style="287" customWidth="1"/>
    <col min="11011" max="11011" width="27.7109375" style="287" customWidth="1"/>
    <col min="11012" max="11012" width="11.28515625" style="287"/>
    <col min="11013" max="11013" width="79.5703125" style="287" customWidth="1"/>
    <col min="11014" max="11014" width="30.28515625" style="287" customWidth="1"/>
    <col min="11015" max="11015" width="28.140625" style="287" customWidth="1"/>
    <col min="11016" max="11016" width="29" style="287" customWidth="1"/>
    <col min="11017" max="11264" width="11.28515625" style="287"/>
    <col min="11265" max="11265" width="5" style="287" customWidth="1"/>
    <col min="11266" max="11266" width="4.85546875" style="287" customWidth="1"/>
    <col min="11267" max="11267" width="27.7109375" style="287" customWidth="1"/>
    <col min="11268" max="11268" width="11.28515625" style="287"/>
    <col min="11269" max="11269" width="79.5703125" style="287" customWidth="1"/>
    <col min="11270" max="11270" width="30.28515625" style="287" customWidth="1"/>
    <col min="11271" max="11271" width="28.140625" style="287" customWidth="1"/>
    <col min="11272" max="11272" width="29" style="287" customWidth="1"/>
    <col min="11273" max="11520" width="11.28515625" style="287"/>
    <col min="11521" max="11521" width="5" style="287" customWidth="1"/>
    <col min="11522" max="11522" width="4.85546875" style="287" customWidth="1"/>
    <col min="11523" max="11523" width="27.7109375" style="287" customWidth="1"/>
    <col min="11524" max="11524" width="11.28515625" style="287"/>
    <col min="11525" max="11525" width="79.5703125" style="287" customWidth="1"/>
    <col min="11526" max="11526" width="30.28515625" style="287" customWidth="1"/>
    <col min="11527" max="11527" width="28.140625" style="287" customWidth="1"/>
    <col min="11528" max="11528" width="29" style="287" customWidth="1"/>
    <col min="11529" max="11776" width="11.28515625" style="287"/>
    <col min="11777" max="11777" width="5" style="287" customWidth="1"/>
    <col min="11778" max="11778" width="4.85546875" style="287" customWidth="1"/>
    <col min="11779" max="11779" width="27.7109375" style="287" customWidth="1"/>
    <col min="11780" max="11780" width="11.28515625" style="287"/>
    <col min="11781" max="11781" width="79.5703125" style="287" customWidth="1"/>
    <col min="11782" max="11782" width="30.28515625" style="287" customWidth="1"/>
    <col min="11783" max="11783" width="28.140625" style="287" customWidth="1"/>
    <col min="11784" max="11784" width="29" style="287" customWidth="1"/>
    <col min="11785" max="12032" width="11.28515625" style="287"/>
    <col min="12033" max="12033" width="5" style="287" customWidth="1"/>
    <col min="12034" max="12034" width="4.85546875" style="287" customWidth="1"/>
    <col min="12035" max="12035" width="27.7109375" style="287" customWidth="1"/>
    <col min="12036" max="12036" width="11.28515625" style="287"/>
    <col min="12037" max="12037" width="79.5703125" style="287" customWidth="1"/>
    <col min="12038" max="12038" width="30.28515625" style="287" customWidth="1"/>
    <col min="12039" max="12039" width="28.140625" style="287" customWidth="1"/>
    <col min="12040" max="12040" width="29" style="287" customWidth="1"/>
    <col min="12041" max="12288" width="11.28515625" style="287"/>
    <col min="12289" max="12289" width="5" style="287" customWidth="1"/>
    <col min="12290" max="12290" width="4.85546875" style="287" customWidth="1"/>
    <col min="12291" max="12291" width="27.7109375" style="287" customWidth="1"/>
    <col min="12292" max="12292" width="11.28515625" style="287"/>
    <col min="12293" max="12293" width="79.5703125" style="287" customWidth="1"/>
    <col min="12294" max="12294" width="30.28515625" style="287" customWidth="1"/>
    <col min="12295" max="12295" width="28.140625" style="287" customWidth="1"/>
    <col min="12296" max="12296" width="29" style="287" customWidth="1"/>
    <col min="12297" max="12544" width="11.28515625" style="287"/>
    <col min="12545" max="12545" width="5" style="287" customWidth="1"/>
    <col min="12546" max="12546" width="4.85546875" style="287" customWidth="1"/>
    <col min="12547" max="12547" width="27.7109375" style="287" customWidth="1"/>
    <col min="12548" max="12548" width="11.28515625" style="287"/>
    <col min="12549" max="12549" width="79.5703125" style="287" customWidth="1"/>
    <col min="12550" max="12550" width="30.28515625" style="287" customWidth="1"/>
    <col min="12551" max="12551" width="28.140625" style="287" customWidth="1"/>
    <col min="12552" max="12552" width="29" style="287" customWidth="1"/>
    <col min="12553" max="12800" width="11.28515625" style="287"/>
    <col min="12801" max="12801" width="5" style="287" customWidth="1"/>
    <col min="12802" max="12802" width="4.85546875" style="287" customWidth="1"/>
    <col min="12803" max="12803" width="27.7109375" style="287" customWidth="1"/>
    <col min="12804" max="12804" width="11.28515625" style="287"/>
    <col min="12805" max="12805" width="79.5703125" style="287" customWidth="1"/>
    <col min="12806" max="12806" width="30.28515625" style="287" customWidth="1"/>
    <col min="12807" max="12807" width="28.140625" style="287" customWidth="1"/>
    <col min="12808" max="12808" width="29" style="287" customWidth="1"/>
    <col min="12809" max="13056" width="11.28515625" style="287"/>
    <col min="13057" max="13057" width="5" style="287" customWidth="1"/>
    <col min="13058" max="13058" width="4.85546875" style="287" customWidth="1"/>
    <col min="13059" max="13059" width="27.7109375" style="287" customWidth="1"/>
    <col min="13060" max="13060" width="11.28515625" style="287"/>
    <col min="13061" max="13061" width="79.5703125" style="287" customWidth="1"/>
    <col min="13062" max="13062" width="30.28515625" style="287" customWidth="1"/>
    <col min="13063" max="13063" width="28.140625" style="287" customWidth="1"/>
    <col min="13064" max="13064" width="29" style="287" customWidth="1"/>
    <col min="13065" max="13312" width="11.28515625" style="287"/>
    <col min="13313" max="13313" width="5" style="287" customWidth="1"/>
    <col min="13314" max="13314" width="4.85546875" style="287" customWidth="1"/>
    <col min="13315" max="13315" width="27.7109375" style="287" customWidth="1"/>
    <col min="13316" max="13316" width="11.28515625" style="287"/>
    <col min="13317" max="13317" width="79.5703125" style="287" customWidth="1"/>
    <col min="13318" max="13318" width="30.28515625" style="287" customWidth="1"/>
    <col min="13319" max="13319" width="28.140625" style="287" customWidth="1"/>
    <col min="13320" max="13320" width="29" style="287" customWidth="1"/>
    <col min="13321" max="13568" width="11.28515625" style="287"/>
    <col min="13569" max="13569" width="5" style="287" customWidth="1"/>
    <col min="13570" max="13570" width="4.85546875" style="287" customWidth="1"/>
    <col min="13571" max="13571" width="27.7109375" style="287" customWidth="1"/>
    <col min="13572" max="13572" width="11.28515625" style="287"/>
    <col min="13573" max="13573" width="79.5703125" style="287" customWidth="1"/>
    <col min="13574" max="13574" width="30.28515625" style="287" customWidth="1"/>
    <col min="13575" max="13575" width="28.140625" style="287" customWidth="1"/>
    <col min="13576" max="13576" width="29" style="287" customWidth="1"/>
    <col min="13577" max="13824" width="11.28515625" style="287"/>
    <col min="13825" max="13825" width="5" style="287" customWidth="1"/>
    <col min="13826" max="13826" width="4.85546875" style="287" customWidth="1"/>
    <col min="13827" max="13827" width="27.7109375" style="287" customWidth="1"/>
    <col min="13828" max="13828" width="11.28515625" style="287"/>
    <col min="13829" max="13829" width="79.5703125" style="287" customWidth="1"/>
    <col min="13830" max="13830" width="30.28515625" style="287" customWidth="1"/>
    <col min="13831" max="13831" width="28.140625" style="287" customWidth="1"/>
    <col min="13832" max="13832" width="29" style="287" customWidth="1"/>
    <col min="13833" max="14080" width="11.28515625" style="287"/>
    <col min="14081" max="14081" width="5" style="287" customWidth="1"/>
    <col min="14082" max="14082" width="4.85546875" style="287" customWidth="1"/>
    <col min="14083" max="14083" width="27.7109375" style="287" customWidth="1"/>
    <col min="14084" max="14084" width="11.28515625" style="287"/>
    <col min="14085" max="14085" width="79.5703125" style="287" customWidth="1"/>
    <col min="14086" max="14086" width="30.28515625" style="287" customWidth="1"/>
    <col min="14087" max="14087" width="28.140625" style="287" customWidth="1"/>
    <col min="14088" max="14088" width="29" style="287" customWidth="1"/>
    <col min="14089" max="14336" width="11.28515625" style="287"/>
    <col min="14337" max="14337" width="5" style="287" customWidth="1"/>
    <col min="14338" max="14338" width="4.85546875" style="287" customWidth="1"/>
    <col min="14339" max="14339" width="27.7109375" style="287" customWidth="1"/>
    <col min="14340" max="14340" width="11.28515625" style="287"/>
    <col min="14341" max="14341" width="79.5703125" style="287" customWidth="1"/>
    <col min="14342" max="14342" width="30.28515625" style="287" customWidth="1"/>
    <col min="14343" max="14343" width="28.140625" style="287" customWidth="1"/>
    <col min="14344" max="14344" width="29" style="287" customWidth="1"/>
    <col min="14345" max="14592" width="11.28515625" style="287"/>
    <col min="14593" max="14593" width="5" style="287" customWidth="1"/>
    <col min="14594" max="14594" width="4.85546875" style="287" customWidth="1"/>
    <col min="14595" max="14595" width="27.7109375" style="287" customWidth="1"/>
    <col min="14596" max="14596" width="11.28515625" style="287"/>
    <col min="14597" max="14597" width="79.5703125" style="287" customWidth="1"/>
    <col min="14598" max="14598" width="30.28515625" style="287" customWidth="1"/>
    <col min="14599" max="14599" width="28.140625" style="287" customWidth="1"/>
    <col min="14600" max="14600" width="29" style="287" customWidth="1"/>
    <col min="14601" max="14848" width="11.28515625" style="287"/>
    <col min="14849" max="14849" width="5" style="287" customWidth="1"/>
    <col min="14850" max="14850" width="4.85546875" style="287" customWidth="1"/>
    <col min="14851" max="14851" width="27.7109375" style="287" customWidth="1"/>
    <col min="14852" max="14852" width="11.28515625" style="287"/>
    <col min="14853" max="14853" width="79.5703125" style="287" customWidth="1"/>
    <col min="14854" max="14854" width="30.28515625" style="287" customWidth="1"/>
    <col min="14855" max="14855" width="28.140625" style="287" customWidth="1"/>
    <col min="14856" max="14856" width="29" style="287" customWidth="1"/>
    <col min="14857" max="15104" width="11.28515625" style="287"/>
    <col min="15105" max="15105" width="5" style="287" customWidth="1"/>
    <col min="15106" max="15106" width="4.85546875" style="287" customWidth="1"/>
    <col min="15107" max="15107" width="27.7109375" style="287" customWidth="1"/>
    <col min="15108" max="15108" width="11.28515625" style="287"/>
    <col min="15109" max="15109" width="79.5703125" style="287" customWidth="1"/>
    <col min="15110" max="15110" width="30.28515625" style="287" customWidth="1"/>
    <col min="15111" max="15111" width="28.140625" style="287" customWidth="1"/>
    <col min="15112" max="15112" width="29" style="287" customWidth="1"/>
    <col min="15113" max="15360" width="11.28515625" style="287"/>
    <col min="15361" max="15361" width="5" style="287" customWidth="1"/>
    <col min="15362" max="15362" width="4.85546875" style="287" customWidth="1"/>
    <col min="15363" max="15363" width="27.7109375" style="287" customWidth="1"/>
    <col min="15364" max="15364" width="11.28515625" style="287"/>
    <col min="15365" max="15365" width="79.5703125" style="287" customWidth="1"/>
    <col min="15366" max="15366" width="30.28515625" style="287" customWidth="1"/>
    <col min="15367" max="15367" width="28.140625" style="287" customWidth="1"/>
    <col min="15368" max="15368" width="29" style="287" customWidth="1"/>
    <col min="15369" max="15616" width="11.28515625" style="287"/>
    <col min="15617" max="15617" width="5" style="287" customWidth="1"/>
    <col min="15618" max="15618" width="4.85546875" style="287" customWidth="1"/>
    <col min="15619" max="15619" width="27.7109375" style="287" customWidth="1"/>
    <col min="15620" max="15620" width="11.28515625" style="287"/>
    <col min="15621" max="15621" width="79.5703125" style="287" customWidth="1"/>
    <col min="15622" max="15622" width="30.28515625" style="287" customWidth="1"/>
    <col min="15623" max="15623" width="28.140625" style="287" customWidth="1"/>
    <col min="15624" max="15624" width="29" style="287" customWidth="1"/>
    <col min="15625" max="15872" width="11.28515625" style="287"/>
    <col min="15873" max="15873" width="5" style="287" customWidth="1"/>
    <col min="15874" max="15874" width="4.85546875" style="287" customWidth="1"/>
    <col min="15875" max="15875" width="27.7109375" style="287" customWidth="1"/>
    <col min="15876" max="15876" width="11.28515625" style="287"/>
    <col min="15877" max="15877" width="79.5703125" style="287" customWidth="1"/>
    <col min="15878" max="15878" width="30.28515625" style="287" customWidth="1"/>
    <col min="15879" max="15879" width="28.140625" style="287" customWidth="1"/>
    <col min="15880" max="15880" width="29" style="287" customWidth="1"/>
    <col min="15881" max="16128" width="11.28515625" style="287"/>
    <col min="16129" max="16129" width="5" style="287" customWidth="1"/>
    <col min="16130" max="16130" width="4.85546875" style="287" customWidth="1"/>
    <col min="16131" max="16131" width="27.7109375" style="287" customWidth="1"/>
    <col min="16132" max="16132" width="11.28515625" style="287"/>
    <col min="16133" max="16133" width="79.5703125" style="287" customWidth="1"/>
    <col min="16134" max="16134" width="30.28515625" style="287" customWidth="1"/>
    <col min="16135" max="16135" width="28.140625" style="287" customWidth="1"/>
    <col min="16136" max="16136" width="29" style="287" customWidth="1"/>
    <col min="16137" max="16384" width="11.28515625" style="287"/>
  </cols>
  <sheetData>
    <row r="1" spans="1:7" ht="35.25" customHeight="1">
      <c r="A1" s="645" t="s">
        <v>1505</v>
      </c>
      <c r="B1" s="646"/>
      <c r="C1" s="646"/>
      <c r="D1" s="646"/>
      <c r="E1" s="646"/>
      <c r="F1" s="646"/>
      <c r="G1" s="646"/>
    </row>
    <row r="2" spans="1:7" ht="35.25" customHeight="1">
      <c r="A2" s="647" t="s">
        <v>458</v>
      </c>
      <c r="B2" s="648"/>
      <c r="C2" s="648"/>
      <c r="D2" s="648"/>
      <c r="E2" s="648"/>
      <c r="F2" s="648"/>
      <c r="G2" s="649"/>
    </row>
    <row r="3" spans="1:7" ht="9.75" customHeight="1">
      <c r="A3" s="318"/>
      <c r="B3" s="319"/>
      <c r="C3" s="319"/>
      <c r="D3" s="319"/>
      <c r="E3" s="319"/>
      <c r="F3" s="319"/>
      <c r="G3" s="319"/>
    </row>
    <row r="4" spans="1:7" ht="15.75" customHeight="1">
      <c r="A4" s="639" t="s">
        <v>21</v>
      </c>
      <c r="B4" s="639"/>
      <c r="C4" s="650" t="s">
        <v>22</v>
      </c>
      <c r="D4" s="651"/>
      <c r="E4" s="402" t="s">
        <v>674</v>
      </c>
      <c r="F4" s="402" t="s">
        <v>27</v>
      </c>
      <c r="G4" s="402" t="s">
        <v>29</v>
      </c>
    </row>
    <row r="5" spans="1:7" ht="15.75" customHeight="1">
      <c r="A5" s="640" t="s">
        <v>30</v>
      </c>
      <c r="B5" s="640"/>
      <c r="C5" s="652" t="s">
        <v>31</v>
      </c>
      <c r="D5" s="653"/>
      <c r="E5" s="403"/>
      <c r="F5" s="402" t="s">
        <v>1477</v>
      </c>
      <c r="G5" s="402" t="s">
        <v>38</v>
      </c>
    </row>
    <row r="6" spans="1:7" ht="18" customHeight="1">
      <c r="A6" s="641"/>
      <c r="B6" s="641"/>
      <c r="C6" s="641"/>
      <c r="D6" s="641"/>
      <c r="E6" s="641"/>
      <c r="F6" s="641"/>
      <c r="G6" s="641"/>
    </row>
    <row r="7" spans="1:7" ht="356.25">
      <c r="A7" s="320" t="s">
        <v>1478</v>
      </c>
      <c r="B7" s="321">
        <v>50</v>
      </c>
      <c r="C7" s="303" t="s">
        <v>1246</v>
      </c>
      <c r="D7" s="322" t="s">
        <v>1506</v>
      </c>
      <c r="E7" s="323" t="s">
        <v>1507</v>
      </c>
      <c r="F7" s="324"/>
      <c r="G7" s="507">
        <v>1000000</v>
      </c>
    </row>
    <row r="8" spans="1:7" ht="71.25">
      <c r="A8" s="320" t="s">
        <v>1478</v>
      </c>
      <c r="B8" s="321">
        <v>51</v>
      </c>
      <c r="C8" s="303" t="s">
        <v>1246</v>
      </c>
      <c r="D8" s="303" t="s">
        <v>1508</v>
      </c>
      <c r="E8" s="237" t="s">
        <v>1560</v>
      </c>
      <c r="F8" s="324"/>
      <c r="G8" s="507">
        <v>54000</v>
      </c>
    </row>
    <row r="9" spans="1:7" ht="57">
      <c r="A9" s="320" t="s">
        <v>1478</v>
      </c>
      <c r="B9" s="321">
        <v>51</v>
      </c>
      <c r="C9" s="303" t="s">
        <v>1246</v>
      </c>
      <c r="D9" s="303" t="s">
        <v>1509</v>
      </c>
      <c r="E9" s="323" t="s">
        <v>1595</v>
      </c>
      <c r="F9" s="324" t="s">
        <v>1596</v>
      </c>
      <c r="G9" s="507">
        <v>55050</v>
      </c>
    </row>
    <row r="10" spans="1:7" ht="14.65" customHeight="1">
      <c r="A10" s="642"/>
      <c r="B10" s="643"/>
      <c r="C10" s="643"/>
      <c r="D10" s="643"/>
      <c r="E10" s="643"/>
      <c r="F10" s="643"/>
      <c r="G10" s="644"/>
    </row>
    <row r="11" spans="1:7" ht="15.75">
      <c r="A11" s="325"/>
      <c r="B11" s="326"/>
      <c r="C11" s="326"/>
      <c r="D11" s="326"/>
      <c r="E11" s="326"/>
      <c r="F11" s="326"/>
      <c r="G11" s="327"/>
    </row>
    <row r="12" spans="1:7" ht="36.75" customHeight="1">
      <c r="A12" s="325"/>
      <c r="B12" s="326"/>
      <c r="C12" s="326"/>
      <c r="D12" s="326"/>
      <c r="E12" s="326"/>
      <c r="F12" s="328" t="s">
        <v>1511</v>
      </c>
      <c r="G12" s="371">
        <f>ROUND(SUM(G7:G9),2)</f>
        <v>1109050</v>
      </c>
    </row>
    <row r="13" spans="1:7" ht="69.95" customHeight="1"/>
    <row r="14" spans="1:7" ht="71.099999999999994" customHeight="1"/>
    <row r="15" spans="1:7" ht="78" customHeight="1"/>
    <row r="16" spans="1:7" ht="122.65" customHeight="1"/>
    <row r="17" ht="57" customHeight="1"/>
    <row r="18" ht="26.1" customHeight="1"/>
    <row r="19" ht="56.1" customHeight="1"/>
    <row r="20" ht="51" customHeight="1"/>
    <row r="21" ht="45" customHeight="1"/>
    <row r="23" ht="50.1" customHeight="1"/>
    <row r="24" ht="59.1" customHeight="1"/>
    <row r="26" ht="41.1" customHeight="1"/>
    <row r="27" ht="75.75" customHeight="1"/>
    <row r="28" ht="60" customHeight="1"/>
    <row r="29" ht="32.1" customHeight="1"/>
    <row r="30" ht="41.1" customHeight="1"/>
    <row r="31" ht="41.1" customHeight="1"/>
    <row r="32" ht="41.1" customHeight="1"/>
    <row r="33" spans="1:1" ht="41.1" customHeight="1"/>
    <row r="34" spans="1:1" ht="41.1" customHeight="1"/>
    <row r="35" spans="1:1" ht="41.1" customHeight="1"/>
    <row r="36" spans="1:1" ht="11.65" customHeight="1"/>
    <row r="37" spans="1:1" ht="22.7" customHeight="1"/>
    <row r="38" spans="1:1" ht="11.65" customHeight="1"/>
    <row r="39" spans="1:1" ht="11.65" customHeight="1"/>
    <row r="40" spans="1:1" ht="11.65" customHeight="1"/>
    <row r="41" spans="1:1" ht="11.65" customHeight="1"/>
    <row r="42" spans="1:1" ht="11.65" customHeight="1"/>
    <row r="43" spans="1:1" ht="11.65" customHeight="1"/>
    <row r="44" spans="1:1" ht="11.65" customHeight="1"/>
    <row r="45" spans="1:1" ht="11.65" customHeight="1"/>
    <row r="46" spans="1:1" s="317" customFormat="1" ht="17.100000000000001" customHeight="1">
      <c r="A46" s="329"/>
    </row>
    <row r="47" spans="1:1" s="317" customFormat="1" ht="29.85" customHeight="1">
      <c r="A47" s="329"/>
    </row>
    <row r="48" spans="1:1" s="317" customFormat="1" ht="30" customHeight="1">
      <c r="A48" s="329"/>
    </row>
    <row r="49" spans="1:1" s="317" customFormat="1" ht="14.65" customHeight="1">
      <c r="A49" s="329"/>
    </row>
    <row r="50" spans="1:1" s="317" customFormat="1" ht="14.65" customHeight="1">
      <c r="A50" s="329"/>
    </row>
    <row r="51" spans="1:1" ht="18" customHeight="1"/>
    <row r="52" spans="1:1" ht="44.25" customHeight="1"/>
  </sheetData>
  <sheetProtection password="E98B" sheet="1" objects="1" scenarios="1" autoFilter="0"/>
  <protectedRanges>
    <protectedRange sqref="G7:G9" name="Oblast1"/>
  </protectedRanges>
  <mergeCells count="8">
    <mergeCell ref="A6:G6"/>
    <mergeCell ref="A10:G10"/>
    <mergeCell ref="A1:G1"/>
    <mergeCell ref="A2:G2"/>
    <mergeCell ref="A4:B4"/>
    <mergeCell ref="C4:D4"/>
    <mergeCell ref="A5:B5"/>
    <mergeCell ref="C5:D5"/>
  </mergeCells>
  <printOptions horizontalCentered="1"/>
  <pageMargins left="0.39370078740157483" right="0.39370078740157483" top="0.78740157480314965" bottom="1.1811023622047245" header="0.51181102362204722" footer="0.51181102362204722"/>
  <pageSetup paperSize="9" scale="43" firstPageNumber="8"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40</vt:i4>
      </vt:variant>
    </vt:vector>
  </HeadingPairs>
  <TitlesOfParts>
    <vt:vector size="54" baseType="lpstr">
      <vt:lpstr>Rekapitulace SGL</vt:lpstr>
      <vt:lpstr>EXPOZIČNÍ PANELY A VITRÍNY</vt:lpstr>
      <vt:lpstr>TYPIZOVANÝ NÁBYTEK</vt:lpstr>
      <vt:lpstr>ATYPICKÝ NÁBYTEK A KONSTRUKCE</vt:lpstr>
      <vt:lpstr>INTERAKTIVNÍ PRVKY</vt:lpstr>
      <vt:lpstr>VÝTVARNÉ INSTALACE</vt:lpstr>
      <vt:lpstr>GRAFIKA</vt:lpstr>
      <vt:lpstr>PŘÍPRAVNÉ A PROJEKČNÍ PRÁCE</vt:lpstr>
      <vt:lpstr>Osvětlení</vt:lpstr>
      <vt:lpstr>AV HW</vt:lpstr>
      <vt:lpstr>AV OBSAHY</vt:lpstr>
      <vt:lpstr>AV OSTATNI PRACE</vt:lpstr>
      <vt:lpstr>VV ŘS1 </vt:lpstr>
      <vt:lpstr>VV ŘS2 </vt:lpstr>
      <vt:lpstr>Excel_BuiltIn_Print_Area_1_1</vt:lpstr>
      <vt:lpstr>'VV ŘS1 '!Excel_BuiltIn_Print_Area_1_1_2</vt:lpstr>
      <vt:lpstr>Excel_BuiltIn_Print_Area_1_1_3</vt:lpstr>
      <vt:lpstr>Excel_BuiltIn_Print_Area_1_1_4</vt:lpstr>
      <vt:lpstr>Excel_BuiltIn_Print_Area_1_1_5</vt:lpstr>
      <vt:lpstr>GRAFIKA!Excel_BuiltIn_Print_Area_1_1_6</vt:lpstr>
      <vt:lpstr>'PŘÍPRAVNÉ A PROJEKČNÍ PRÁCE'!Excel_BuiltIn_Print_Area_1_1_6_2</vt:lpstr>
      <vt:lpstr>Excel_BuiltIn_Print_Area_1_1_6_3</vt:lpstr>
      <vt:lpstr>'VV ŘS1 '!Excel_BuiltIn_Print_Area_2</vt:lpstr>
      <vt:lpstr>Excel_BuiltIn_Print_Area_3</vt:lpstr>
      <vt:lpstr>Excel_BuiltIn_Print_Area_4</vt:lpstr>
      <vt:lpstr>Excel_BuiltIn_Print_Area_5</vt:lpstr>
      <vt:lpstr>GRAFIKA!Excel_BuiltIn_Print_Area_6</vt:lpstr>
      <vt:lpstr>'PŘÍPRAVNÉ A PROJEKČNÍ PRÁCE'!Excel_BuiltIn_Print_Area_6_2</vt:lpstr>
      <vt:lpstr>Excel_BuiltIn_Print_Area_6_3</vt:lpstr>
      <vt:lpstr>Excel_BuiltIn_Print_Area_9</vt:lpstr>
      <vt:lpstr>'VV ŘS1 '!Excel_BuiltIn_Print_Titles</vt:lpstr>
      <vt:lpstr>'VV ŘS2 '!Excel_BuiltIn_Print_Titles</vt:lpstr>
      <vt:lpstr>'VV ŘS1 '!Excel_BuiltIn_Print_Titles_1</vt:lpstr>
      <vt:lpstr>'VV ŘS2 '!Excel_BuiltIn_Print_Titles_1</vt:lpstr>
      <vt:lpstr>'PŘÍPRAVNÉ A PROJEKČNÍ PRÁCE'!Excel_BuiltIn_Print_Titles_5</vt:lpstr>
      <vt:lpstr>'ATYPICKÝ NÁBYTEK A KONSTRUKCE'!Názvy_tisku</vt:lpstr>
      <vt:lpstr>'AV HW'!Názvy_tisku</vt:lpstr>
      <vt:lpstr>'EXPOZIČNÍ PANELY A VITRÍNY'!Názvy_tisku</vt:lpstr>
      <vt:lpstr>GRAFIKA!Názvy_tisku</vt:lpstr>
      <vt:lpstr>'INTERAKTIVNÍ PRVKY'!Názvy_tisku</vt:lpstr>
      <vt:lpstr>'PŘÍPRAVNÉ A PROJEKČNÍ PRÁCE'!Názvy_tisku</vt:lpstr>
      <vt:lpstr>'TYPIZOVANÝ NÁBYTEK'!Názvy_tisku</vt:lpstr>
      <vt:lpstr>'VV ŘS1 '!Názvy_tisku</vt:lpstr>
      <vt:lpstr>'VV ŘS2 '!Názvy_tisku</vt:lpstr>
      <vt:lpstr>'VÝTVARNÉ INSTALACE'!Názvy_tisku</vt:lpstr>
      <vt:lpstr>'ATYPICKÝ NÁBYTEK A KONSTRUKCE'!Oblast_tisku</vt:lpstr>
      <vt:lpstr>'EXPOZIČNÍ PANELY A VITRÍNY'!Oblast_tisku</vt:lpstr>
      <vt:lpstr>GRAFIKA!Oblast_tisku</vt:lpstr>
      <vt:lpstr>'INTERAKTIVNÍ PRVKY'!Oblast_tisku</vt:lpstr>
      <vt:lpstr>Osvětlení!Oblast_tisku</vt:lpstr>
      <vt:lpstr>'PŘÍPRAVNÉ A PROJEKČNÍ PRÁCE'!Oblast_tisku</vt:lpstr>
      <vt:lpstr>'TYPIZOVANÝ NÁBYTEK'!Oblast_tisku</vt:lpstr>
      <vt:lpstr>'VV ŘS2 '!Oblast_tisku</vt:lpstr>
      <vt:lpstr>'VÝTVARNÉ INSTALACE'!Oblast_tisku</vt:lpstr>
    </vt:vector>
  </TitlesOfParts>
  <Company>Česká národní banka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Lučanová Tereza</dc:creator>
  <cp:lastModifiedBy>Jakub Kulhavý</cp:lastModifiedBy>
  <cp:lastPrinted>2020-08-31T14:04:57Z</cp:lastPrinted>
  <dcterms:created xsi:type="dcterms:W3CDTF">2020-08-13T09:06:45Z</dcterms:created>
  <dcterms:modified xsi:type="dcterms:W3CDTF">2020-10-18T15:57:22Z</dcterms:modified>
</cp:coreProperties>
</file>